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-15" yWindow="-15" windowWidth="16395" windowHeight="10065" tabRatio="658"/>
  </bookViews>
  <sheets>
    <sheet name="0-0,3км" sheetId="22" r:id="rId1"/>
    <sheet name="0,3-0,6км" sheetId="3" r:id="rId2"/>
    <sheet name="0,6-1км" sheetId="25" r:id="rId3"/>
    <sheet name="1км-2км" sheetId="23" r:id="rId4"/>
    <sheet name="ОЗ_2 (ТП)" sheetId="24" r:id="rId5"/>
    <sheet name="Лист1" sheetId="26" r:id="rId6"/>
  </sheets>
  <calcPr calcId="162913" fullPrecision="0"/>
</workbook>
</file>

<file path=xl/calcChain.xml><?xml version="1.0" encoding="utf-8"?>
<calcChain xmlns="http://schemas.openxmlformats.org/spreadsheetml/2006/main">
  <c r="Q264" i="26" l="1"/>
  <c r="D348" i="26" l="1"/>
  <c r="D334" i="26" s="1"/>
  <c r="M328" i="26" s="1"/>
  <c r="D329" i="26"/>
  <c r="I328" i="26" s="1"/>
  <c r="K328" i="26"/>
  <c r="D328" i="26"/>
  <c r="M327" i="26"/>
  <c r="I327" i="26"/>
  <c r="A327" i="26"/>
  <c r="O321" i="26"/>
  <c r="M321" i="26"/>
  <c r="D321" i="26"/>
  <c r="I320" i="26" s="1"/>
  <c r="D315" i="26"/>
  <c r="G314" i="26"/>
  <c r="D314" i="26"/>
  <c r="I313" i="26" s="1"/>
  <c r="O313" i="26"/>
  <c r="M313" i="26"/>
  <c r="D313" i="26"/>
  <c r="I312" i="26" s="1"/>
  <c r="K312" i="26"/>
  <c r="A312" i="26"/>
  <c r="M305" i="26"/>
  <c r="K305" i="26"/>
  <c r="D305" i="26"/>
  <c r="I304" i="26" s="1"/>
  <c r="C297" i="26"/>
  <c r="D307" i="26" s="1"/>
  <c r="K304" i="26" s="1"/>
  <c r="D278" i="26"/>
  <c r="K253" i="26"/>
  <c r="D253" i="26"/>
  <c r="M252" i="26"/>
  <c r="I252" i="26"/>
  <c r="A252" i="26"/>
  <c r="M246" i="26"/>
  <c r="D246" i="26"/>
  <c r="I245" i="26" s="1"/>
  <c r="D240" i="26"/>
  <c r="O238" i="26"/>
  <c r="M238" i="26"/>
  <c r="D238" i="26"/>
  <c r="K237" i="26"/>
  <c r="I237" i="26"/>
  <c r="A237" i="26"/>
  <c r="D236" i="26"/>
  <c r="D244" i="26" s="1"/>
  <c r="K230" i="26"/>
  <c r="D230" i="26"/>
  <c r="I229" i="26" s="1"/>
  <c r="C222" i="26"/>
  <c r="D247" i="26" s="1"/>
  <c r="C221" i="26"/>
  <c r="D254" i="26" s="1"/>
  <c r="I253" i="26" s="1"/>
  <c r="D203" i="26"/>
  <c r="D189" i="26" s="1"/>
  <c r="M183" i="26" s="1"/>
  <c r="D185" i="26"/>
  <c r="K182" i="26" s="1"/>
  <c r="K183" i="26"/>
  <c r="D183" i="26"/>
  <c r="M182" i="26"/>
  <c r="I182" i="26"/>
  <c r="A182" i="26"/>
  <c r="M176" i="26"/>
  <c r="D176" i="26"/>
  <c r="I175" i="26"/>
  <c r="D170" i="26"/>
  <c r="O168" i="26"/>
  <c r="M168" i="26"/>
  <c r="D168" i="26"/>
  <c r="I167" i="26" s="1"/>
  <c r="K167" i="26"/>
  <c r="A167" i="26"/>
  <c r="K160" i="26"/>
  <c r="D160" i="26"/>
  <c r="I159" i="26"/>
  <c r="C152" i="26"/>
  <c r="D177" i="26" s="1"/>
  <c r="C151" i="26"/>
  <c r="D184" i="26" s="1"/>
  <c r="I183" i="26" s="1"/>
  <c r="D133" i="26"/>
  <c r="D119" i="26"/>
  <c r="M113" i="26" s="1"/>
  <c r="K113" i="26"/>
  <c r="D113" i="26"/>
  <c r="I112" i="26" s="1"/>
  <c r="M112" i="26"/>
  <c r="A112" i="26"/>
  <c r="M106" i="26"/>
  <c r="D106" i="26"/>
  <c r="I105" i="26" s="1"/>
  <c r="D100" i="26"/>
  <c r="O98" i="26"/>
  <c r="M98" i="26"/>
  <c r="D98" i="26"/>
  <c r="I97" i="26" s="1"/>
  <c r="K97" i="26"/>
  <c r="A97" i="26"/>
  <c r="D96" i="26"/>
  <c r="D104" i="26" s="1"/>
  <c r="K90" i="26"/>
  <c r="D90" i="26"/>
  <c r="I89" i="26" s="1"/>
  <c r="C82" i="26"/>
  <c r="D107" i="26" s="1"/>
  <c r="C81" i="26"/>
  <c r="D114" i="26" s="1"/>
  <c r="I113" i="26" s="1"/>
  <c r="D63" i="26"/>
  <c r="D49" i="26" s="1"/>
  <c r="M43" i="26" s="1"/>
  <c r="K43" i="26"/>
  <c r="D43" i="26"/>
  <c r="M42" i="26"/>
  <c r="I42" i="26"/>
  <c r="A42" i="26"/>
  <c r="M36" i="26"/>
  <c r="D36" i="26"/>
  <c r="I35" i="26" s="1"/>
  <c r="D30" i="26"/>
  <c r="O28" i="26"/>
  <c r="M28" i="26"/>
  <c r="D28" i="26"/>
  <c r="K27" i="26"/>
  <c r="I27" i="26"/>
  <c r="A27" i="26"/>
  <c r="K20" i="26"/>
  <c r="D20" i="26"/>
  <c r="I19" i="26" s="1"/>
  <c r="C12" i="26"/>
  <c r="D37" i="26" s="1"/>
  <c r="C11" i="26"/>
  <c r="D44" i="26" s="1"/>
  <c r="I43" i="26" s="1"/>
  <c r="D64" i="23"/>
  <c r="D59" i="25"/>
  <c r="D59" i="3"/>
  <c r="D59" i="22"/>
  <c r="D59" i="24"/>
  <c r="D26" i="26" l="1"/>
  <c r="D34" i="26" s="1"/>
  <c r="D41" i="26" s="1"/>
  <c r="O36" i="26" s="1"/>
  <c r="M90" i="26"/>
  <c r="D162" i="26"/>
  <c r="K159" i="26" s="1"/>
  <c r="D92" i="26"/>
  <c r="K89" i="26" s="1"/>
  <c r="D115" i="26"/>
  <c r="K112" i="26" s="1"/>
  <c r="Q112" i="26" s="1"/>
  <c r="D166" i="26"/>
  <c r="Q312" i="26"/>
  <c r="D306" i="26"/>
  <c r="I305" i="26" s="1"/>
  <c r="Q304" i="26" s="1"/>
  <c r="D322" i="26"/>
  <c r="D330" i="26"/>
  <c r="K327" i="26" s="1"/>
  <c r="Q327" i="26" s="1"/>
  <c r="D248" i="26"/>
  <c r="K245" i="26" s="1"/>
  <c r="I246" i="26"/>
  <c r="D251" i="26"/>
  <c r="G239" i="26"/>
  <c r="D231" i="26"/>
  <c r="I230" i="26" s="1"/>
  <c r="M230" i="26"/>
  <c r="D232" i="26"/>
  <c r="K229" i="26" s="1"/>
  <c r="D239" i="26"/>
  <c r="I238" i="26" s="1"/>
  <c r="Q237" i="26" s="1"/>
  <c r="D255" i="26"/>
  <c r="K252" i="26" s="1"/>
  <c r="D178" i="26"/>
  <c r="K175" i="26" s="1"/>
  <c r="I176" i="26"/>
  <c r="Q182" i="26"/>
  <c r="D169" i="26"/>
  <c r="I168" i="26" s="1"/>
  <c r="D161" i="26"/>
  <c r="I160" i="26" s="1"/>
  <c r="D108" i="26"/>
  <c r="K105" i="26" s="1"/>
  <c r="I106" i="26"/>
  <c r="D111" i="26"/>
  <c r="O106" i="26" s="1"/>
  <c r="G99" i="26"/>
  <c r="Q105" i="26"/>
  <c r="D99" i="26"/>
  <c r="I98" i="26" s="1"/>
  <c r="Q97" i="26" s="1"/>
  <c r="D91" i="26"/>
  <c r="I90" i="26" s="1"/>
  <c r="Q89" i="26" s="1"/>
  <c r="D38" i="26"/>
  <c r="K35" i="26" s="1"/>
  <c r="I36" i="26"/>
  <c r="G29" i="26"/>
  <c r="D22" i="26"/>
  <c r="K19" i="26" s="1"/>
  <c r="D29" i="26"/>
  <c r="I28" i="26" s="1"/>
  <c r="D45" i="26"/>
  <c r="K42" i="26" s="1"/>
  <c r="Q42" i="26" s="1"/>
  <c r="D21" i="26"/>
  <c r="I20" i="26" s="1"/>
  <c r="Q35" i="26" l="1"/>
  <c r="Q27" i="26"/>
  <c r="M20" i="26"/>
  <c r="Q19" i="26" s="1"/>
  <c r="Q50" i="26" s="1"/>
  <c r="Q51" i="26" s="1"/>
  <c r="Q52" i="26" s="1"/>
  <c r="D174" i="26"/>
  <c r="M160" i="26"/>
  <c r="Q159" i="26" s="1"/>
  <c r="Q229" i="26"/>
  <c r="D323" i="26"/>
  <c r="K320" i="26" s="1"/>
  <c r="I321" i="26"/>
  <c r="D259" i="26"/>
  <c r="M253" i="26" s="1"/>
  <c r="Q252" i="26" s="1"/>
  <c r="O246" i="26"/>
  <c r="Q245" i="26" s="1"/>
  <c r="Q120" i="26"/>
  <c r="Q121" i="26" s="1"/>
  <c r="Q122" i="26" s="1"/>
  <c r="Q260" i="26" l="1"/>
  <c r="Q261" i="26" s="1"/>
  <c r="Q262" i="26" s="1"/>
  <c r="Q265" i="26" s="1"/>
  <c r="Q266" i="26" s="1"/>
  <c r="Q267" i="26" s="1"/>
  <c r="Q320" i="26"/>
  <c r="Q335" i="26" s="1"/>
  <c r="Q336" i="26" s="1"/>
  <c r="Q337" i="26" s="1"/>
  <c r="D181" i="26"/>
  <c r="O176" i="26" s="1"/>
  <c r="Q175" i="26" s="1"/>
  <c r="Q190" i="26" s="1"/>
  <c r="Q191" i="26" s="1"/>
  <c r="Q192" i="26" s="1"/>
  <c r="G169" i="26"/>
  <c r="Q167" i="26" s="1"/>
  <c r="D45" i="25" l="1"/>
  <c r="M39" i="25" s="1"/>
  <c r="K39" i="25"/>
  <c r="D39" i="25"/>
  <c r="I38" i="25" s="1"/>
  <c r="M38" i="25"/>
  <c r="A38" i="25"/>
  <c r="M32" i="25"/>
  <c r="D32" i="25"/>
  <c r="I31" i="25" s="1"/>
  <c r="D26" i="25"/>
  <c r="O24" i="25"/>
  <c r="M24" i="25"/>
  <c r="D24" i="25"/>
  <c r="I23" i="25" s="1"/>
  <c r="K23" i="25"/>
  <c r="A23" i="25"/>
  <c r="D22" i="25"/>
  <c r="D30" i="25" s="1"/>
  <c r="K16" i="25"/>
  <c r="D16" i="25"/>
  <c r="I15" i="25" s="1"/>
  <c r="C8" i="25"/>
  <c r="D33" i="25" s="1"/>
  <c r="C7" i="25"/>
  <c r="D40" i="25" s="1"/>
  <c r="I39" i="25" s="1"/>
  <c r="M16" i="25" l="1"/>
  <c r="D18" i="25"/>
  <c r="K15" i="25" s="1"/>
  <c r="D41" i="25"/>
  <c r="K38" i="25" s="1"/>
  <c r="D34" i="25"/>
  <c r="K31" i="25" s="1"/>
  <c r="I32" i="25"/>
  <c r="D37" i="25"/>
  <c r="O32" i="25" s="1"/>
  <c r="Q31" i="25" s="1"/>
  <c r="G25" i="25"/>
  <c r="Q38" i="25"/>
  <c r="D25" i="25"/>
  <c r="I24" i="25" s="1"/>
  <c r="Q23" i="25" s="1"/>
  <c r="D17" i="25"/>
  <c r="I16" i="25" s="1"/>
  <c r="Q15" i="25" s="1"/>
  <c r="Q46" i="25" l="1"/>
  <c r="Q47" i="25" s="1"/>
  <c r="Q48" i="25" s="1"/>
  <c r="Q50" i="23" s="1"/>
  <c r="C7" i="22"/>
  <c r="D22" i="3"/>
  <c r="D30" i="3" s="1"/>
  <c r="D37" i="3" s="1"/>
  <c r="D30" i="22"/>
  <c r="D37" i="22" s="1"/>
  <c r="D22" i="22"/>
  <c r="D45" i="24"/>
  <c r="D45" i="3"/>
  <c r="D22" i="23"/>
  <c r="D30" i="23" s="1"/>
  <c r="D37" i="23" s="1"/>
  <c r="D45" i="23" s="1"/>
  <c r="D45" i="22"/>
  <c r="D40" i="24" l="1"/>
  <c r="I39" i="24" s="1"/>
  <c r="M39" i="24"/>
  <c r="K39" i="24"/>
  <c r="D39" i="24"/>
  <c r="I38" i="24" s="1"/>
  <c r="M38" i="24"/>
  <c r="A38" i="24"/>
  <c r="O32" i="24"/>
  <c r="M32" i="24"/>
  <c r="D32" i="24"/>
  <c r="I31" i="24" s="1"/>
  <c r="D26" i="24"/>
  <c r="G25" i="24"/>
  <c r="D25" i="24"/>
  <c r="I24" i="24" s="1"/>
  <c r="O24" i="24"/>
  <c r="M24" i="24"/>
  <c r="D24" i="24"/>
  <c r="K23" i="24"/>
  <c r="I23" i="24"/>
  <c r="A23" i="24"/>
  <c r="M16" i="24"/>
  <c r="K16" i="24"/>
  <c r="D16" i="24"/>
  <c r="I15" i="24" s="1"/>
  <c r="C8" i="24"/>
  <c r="D18" i="24" s="1"/>
  <c r="K15" i="24" s="1"/>
  <c r="Q23" i="24" l="1"/>
  <c r="D17" i="24"/>
  <c r="I16" i="24" s="1"/>
  <c r="Q15" i="24" s="1"/>
  <c r="D33" i="24"/>
  <c r="D41" i="24"/>
  <c r="K38" i="24" s="1"/>
  <c r="Q38" i="24" s="1"/>
  <c r="D34" i="24" l="1"/>
  <c r="K31" i="24" s="1"/>
  <c r="I32" i="24"/>
  <c r="Q31" i="24" l="1"/>
  <c r="Q46" i="24" s="1"/>
  <c r="Q47" i="24" s="1"/>
  <c r="Q48" i="24" s="1"/>
  <c r="M39" i="23" l="1"/>
  <c r="K39" i="23"/>
  <c r="D39" i="23"/>
  <c r="M38" i="23"/>
  <c r="I38" i="23"/>
  <c r="A38" i="23"/>
  <c r="O32" i="23"/>
  <c r="M32" i="23"/>
  <c r="D32" i="23"/>
  <c r="I31" i="23" s="1"/>
  <c r="D26" i="23"/>
  <c r="K23" i="23" s="1"/>
  <c r="G25" i="23"/>
  <c r="O24" i="23"/>
  <c r="M24" i="23"/>
  <c r="D24" i="23"/>
  <c r="I23" i="23" s="1"/>
  <c r="A23" i="23"/>
  <c r="M16" i="23"/>
  <c r="K16" i="23"/>
  <c r="D16" i="23"/>
  <c r="I15" i="23" s="1"/>
  <c r="C8" i="23"/>
  <c r="D18" i="23" s="1"/>
  <c r="K15" i="23" s="1"/>
  <c r="C7" i="23"/>
  <c r="D40" i="23" s="1"/>
  <c r="I39" i="23" s="1"/>
  <c r="D25" i="23" l="1"/>
  <c r="I24" i="23" s="1"/>
  <c r="Q23" i="23" s="1"/>
  <c r="D17" i="23"/>
  <c r="I16" i="23" s="1"/>
  <c r="Q15" i="23" s="1"/>
  <c r="D33" i="23"/>
  <c r="D41" i="23"/>
  <c r="K38" i="23" s="1"/>
  <c r="Q38" i="23" s="1"/>
  <c r="M39" i="22"/>
  <c r="K39" i="22"/>
  <c r="D39" i="22"/>
  <c r="M38" i="22"/>
  <c r="I38" i="22"/>
  <c r="A38" i="22"/>
  <c r="O32" i="22"/>
  <c r="M32" i="22"/>
  <c r="D32" i="22"/>
  <c r="I31" i="22" s="1"/>
  <c r="D26" i="22"/>
  <c r="G25" i="22"/>
  <c r="D25" i="22"/>
  <c r="I24" i="22" s="1"/>
  <c r="O24" i="22"/>
  <c r="M24" i="22"/>
  <c r="D24" i="22"/>
  <c r="I23" i="22" s="1"/>
  <c r="K23" i="22"/>
  <c r="A23" i="22"/>
  <c r="M16" i="22"/>
  <c r="K16" i="22"/>
  <c r="D16" i="22"/>
  <c r="I15" i="22" s="1"/>
  <c r="C8" i="22"/>
  <c r="D18" i="22" s="1"/>
  <c r="K15" i="22" s="1"/>
  <c r="D40" i="22"/>
  <c r="I39" i="22" s="1"/>
  <c r="D39" i="3"/>
  <c r="D32" i="3"/>
  <c r="D26" i="3"/>
  <c r="D24" i="3"/>
  <c r="D16" i="3"/>
  <c r="C7" i="3"/>
  <c r="D40" i="3" s="1"/>
  <c r="C8" i="3"/>
  <c r="D18" i="3" s="1"/>
  <c r="Q23" i="22" l="1"/>
  <c r="D34" i="23"/>
  <c r="K31" i="23" s="1"/>
  <c r="I32" i="23"/>
  <c r="D41" i="3"/>
  <c r="D17" i="3"/>
  <c r="D33" i="3"/>
  <c r="D34" i="3" s="1"/>
  <c r="D25" i="3"/>
  <c r="D17" i="22"/>
  <c r="I16" i="22" s="1"/>
  <c r="Q15" i="22" s="1"/>
  <c r="D33" i="22"/>
  <c r="D41" i="22"/>
  <c r="K38" i="22" s="1"/>
  <c r="Q38" i="22" s="1"/>
  <c r="Q31" i="23" l="1"/>
  <c r="Q46" i="23" s="1"/>
  <c r="Q47" i="23" s="1"/>
  <c r="Q48" i="23" s="1"/>
  <c r="Q51" i="23" s="1"/>
  <c r="D34" i="22"/>
  <c r="K31" i="22" s="1"/>
  <c r="I32" i="22"/>
  <c r="Q52" i="23" l="1"/>
  <c r="Q53" i="23" s="1"/>
  <c r="Q31" i="22"/>
  <c r="Q46" i="22" s="1"/>
  <c r="Q47" i="22" s="1"/>
  <c r="Q48" i="22" s="1"/>
  <c r="I23" i="3" l="1"/>
  <c r="I15" i="3" l="1"/>
  <c r="K16" i="3"/>
  <c r="M32" i="3"/>
  <c r="O24" i="3"/>
  <c r="M24" i="3"/>
  <c r="M38" i="3"/>
  <c r="K39" i="3"/>
  <c r="I31" i="3"/>
  <c r="I16" i="3" l="1"/>
  <c r="I39" i="3" l="1"/>
  <c r="I32" i="3"/>
  <c r="K31" i="3"/>
  <c r="I24" i="3" l="1"/>
  <c r="G25" i="3" l="1"/>
  <c r="I38" i="3"/>
  <c r="A38" i="3"/>
  <c r="A23" i="3"/>
  <c r="O32" i="3" l="1"/>
  <c r="Q31" i="3" s="1"/>
  <c r="K15" i="3"/>
  <c r="K23" i="3"/>
  <c r="Q23" i="3" s="1"/>
  <c r="M39" i="3" l="1"/>
  <c r="M16" i="3"/>
  <c r="Q15" i="3" s="1"/>
  <c r="K38" i="3" l="1"/>
  <c r="Q38" i="3" s="1"/>
  <c r="Q46" i="3" l="1"/>
  <c r="Q47" i="3" s="1"/>
  <c r="Q48" i="3" s="1"/>
</calcChain>
</file>

<file path=xl/sharedStrings.xml><?xml version="1.0" encoding="utf-8"?>
<sst xmlns="http://schemas.openxmlformats.org/spreadsheetml/2006/main" count="1443" uniqueCount="87">
  <si>
    <t>Виды работ</t>
  </si>
  <si>
    <t>№ п/п</t>
  </si>
  <si>
    <t>№ табл.,&amp;
 СЦ и ОНЗТ-96</t>
  </si>
  <si>
    <t>Расчет стоимости
(цена*кол.ед.раб.)</t>
  </si>
  <si>
    <t>Стоимость работ (руб.)</t>
  </si>
  <si>
    <t>*</t>
  </si>
  <si>
    <t>=</t>
  </si>
  <si>
    <t xml:space="preserve">прил.1:Районный коэффициент к "а" и "в" </t>
  </si>
  <si>
    <t>К=</t>
  </si>
  <si>
    <t>прил.2:III группа</t>
  </si>
  <si>
    <t xml:space="preserve">Коэффициент дефлятор </t>
  </si>
  <si>
    <t>(</t>
  </si>
  <si>
    <t>+</t>
  </si>
  <si>
    <t>)*</t>
  </si>
  <si>
    <t>ОУ п.п 14,15</t>
  </si>
  <si>
    <t xml:space="preserve">Росземкадастра </t>
  </si>
  <si>
    <t xml:space="preserve">№НК/25 </t>
  </si>
  <si>
    <t>от 10.01.2003</t>
  </si>
  <si>
    <t>Сопровождение процедуры постановки земельных участков на ГКУ</t>
  </si>
  <si>
    <t>Примечание:</t>
  </si>
  <si>
    <t>коэффициент дефлятор 2004г., приказ Минэкономразвития  №337 от 11.11.03</t>
  </si>
  <si>
    <t>коэффициент дефлятор 2005г., приказ Минэкономразвития №298 от 9.11.04</t>
  </si>
  <si>
    <t>коэффициент дефлятор 2006г., приказ Минэкономразвития №284 от 3.11.05</t>
  </si>
  <si>
    <t>коэффициент дефлятор 2007г. приказ Минэкономразвития №359 от 3.11.06</t>
  </si>
  <si>
    <t>коэффициент дефлятор на 2008г. приказ Минэкономразвития №401 от 19.11.07</t>
  </si>
  <si>
    <t>"а"=объект</t>
  </si>
  <si>
    <t>Итого по п. 1-4</t>
  </si>
  <si>
    <t>не более 6% от общей стоимости работ</t>
  </si>
  <si>
    <t>Определение координат границ характерных точек</t>
  </si>
  <si>
    <t>коэффициент дефлятор 2004г., Приказ Росземкадастра от 10.01.2003 г. № НК/25</t>
  </si>
  <si>
    <t>показатель "a",  объект</t>
  </si>
  <si>
    <t xml:space="preserve"> +</t>
  </si>
  <si>
    <t>"в"= протяженность трассы, 100 км</t>
  </si>
  <si>
    <t>ОУ п.п 14</t>
  </si>
  <si>
    <t>прил.1,2</t>
  </si>
  <si>
    <t>ОНЗТ-96 табл. 74</t>
  </si>
  <si>
    <t>"в"= тыс.га территории</t>
  </si>
  <si>
    <t>Подготовительные работы</t>
  </si>
  <si>
    <t>прим. 2</t>
  </si>
  <si>
    <t>ОНЗТ-96, табл. 2</t>
  </si>
  <si>
    <t>ОНЗТ-96 табл.73</t>
  </si>
  <si>
    <t>объектов (линия ВЛ)</t>
  </si>
  <si>
    <t>площадь территории в пределах охранных зон, тыс.га</t>
  </si>
  <si>
    <t>количество согласовывающих организаций</t>
  </si>
  <si>
    <t xml:space="preserve">показатель "в", км </t>
  </si>
  <si>
    <t>Составление плана границ охранных зон</t>
  </si>
  <si>
    <t>Составление карта (плана) по формированию границ зон с особыми условиями территорий (охранных зон)</t>
  </si>
  <si>
    <t>прим.2:Коэф. за протяженность трассы "а"</t>
  </si>
  <si>
    <t>прим. 2: Коэф. площади территории, "а"</t>
  </si>
  <si>
    <t>прим. 2: Коэф. на проложение ходов "а"</t>
  </si>
  <si>
    <t>прим. 4, точность 1:2000 "в"</t>
  </si>
  <si>
    <t>прим. 2: Коэф. За площадь территории "а"</t>
  </si>
  <si>
    <t>прим.8:Коэф. за кол-во согласований "а"</t>
  </si>
  <si>
    <t>прим.2,8</t>
  </si>
  <si>
    <t>протяженность ВЛ, км</t>
  </si>
  <si>
    <t>ОНЗТ-96, табл.75</t>
  </si>
  <si>
    <t>показатель "в", тыс.га территории</t>
  </si>
  <si>
    <t xml:space="preserve"> прим. 2, 4</t>
  </si>
  <si>
    <t>Примечание: значение может быть изменено при  предоставлении подрядчиком обосновывающих документов</t>
  </si>
  <si>
    <t xml:space="preserve">Характеристики объекта: </t>
  </si>
  <si>
    <t>Наименование объекта: ВЛ-10/0.4 кВ  протяженностью 0-300 м</t>
  </si>
  <si>
    <t>объектов (ТП)</t>
  </si>
  <si>
    <t>Характеристики объекта: протяженность                        ВЛ-10 кВ - _______ км, ВЛ-0,4 кВ - _______ км.:</t>
  </si>
  <si>
    <t>Наименование объекта: ВЛ-10/0.4 кВ  протяженностью 300м- 1000 м</t>
  </si>
  <si>
    <t>Наименование объекта: ВЛ-10/0.4 кВ,  ТП</t>
  </si>
  <si>
    <t>Наименование объекта: ВЛ-10/0.4 кВ  протяженностью 1000м-2000 м</t>
  </si>
  <si>
    <t>коэффициент-дефлятор на 2018 г. приказ Минэкономразвития № 579 от 30.10.2017</t>
  </si>
  <si>
    <t>для протяженности линии ВЛ  до 1км</t>
  </si>
  <si>
    <t>для протяженности линии ВЛ  от 1км  до 2км</t>
  </si>
  <si>
    <t>для протяженности линии ВЛ  сверх 1км до 2км</t>
  </si>
  <si>
    <t>для протяженности линии ВЛ  сверх 1км на каждые 100м</t>
  </si>
  <si>
    <t>Смета № 11.1-ох
 на установление охранной зоны</t>
  </si>
  <si>
    <t>Смета № 11.2-ох
 на установление охранной зоны</t>
  </si>
  <si>
    <t>Смета № 11.3-ох
 на установление охранной зоны</t>
  </si>
  <si>
    <t>Смета № 11.4-ох
 на установление охранной зоны</t>
  </si>
  <si>
    <t>Смета № 11.5-ох
 на установление охранной зоны</t>
  </si>
  <si>
    <t xml:space="preserve">коэффициент-дефлятор на 2019 г. приказ Минэкономразвития № </t>
  </si>
  <si>
    <t xml:space="preserve">К дефлятор итоговый  (1,133*1,104*1,132*1,096*1,081*1,868*1,044) </t>
  </si>
  <si>
    <t>Расценки без учета НДС. Дополнительно применять действующую ставку НДС согласно п. 3 ст. 164 НК РФ</t>
  </si>
  <si>
    <t xml:space="preserve">Составил: зам.нач. ОИПО УИКС     </t>
  </si>
  <si>
    <t>А.Ю. Лерман</t>
  </si>
  <si>
    <r>
      <t xml:space="preserve">Итого по смете </t>
    </r>
    <r>
      <rPr>
        <b/>
        <sz val="10"/>
        <color rgb="FFFF0000"/>
        <rFont val="Times New Roman"/>
        <family val="1"/>
        <charset val="204"/>
      </rPr>
      <t>без учета НДС</t>
    </r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</si>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</sst>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#,##0.000"/>
    <numFmt numFmtId="167" formatCode="#,##0.00&quot;р.&quot;"/>
    <numFmt numFmtId="168" formatCode="#,##0.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12"/>
      <color rgb="FFFF0000"/>
      <name val="Times New Roman Cyr"/>
      <charset val="204"/>
    </font>
    <font>
      <b/>
      <i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88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Fill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center" vertical="top"/>
    </xf>
    <xf numFmtId="0" fontId="6" fillId="0" borderId="10" xfId="1" applyFont="1" applyFill="1" applyBorder="1" applyAlignment="1">
      <alignment horizontal="center" vertical="top"/>
    </xf>
    <xf numFmtId="3" fontId="6" fillId="0" borderId="9" xfId="1" applyNumberFormat="1" applyFont="1" applyFill="1" applyBorder="1" applyAlignment="1">
      <alignment horizontal="center" vertical="top"/>
    </xf>
    <xf numFmtId="0" fontId="6" fillId="0" borderId="9" xfId="1" applyFont="1" applyFill="1" applyBorder="1" applyAlignment="1">
      <alignment horizontal="center" vertical="top"/>
    </xf>
    <xf numFmtId="4" fontId="6" fillId="0" borderId="9" xfId="1" applyNumberFormat="1" applyFont="1" applyFill="1" applyBorder="1" applyAlignment="1">
      <alignment horizontal="center" vertical="top"/>
    </xf>
    <xf numFmtId="2" fontId="6" fillId="0" borderId="9" xfId="1" applyNumberFormat="1" applyFont="1" applyFill="1" applyBorder="1" applyAlignment="1">
      <alignment horizontal="center" vertical="top"/>
    </xf>
    <xf numFmtId="0" fontId="6" fillId="0" borderId="11" xfId="1" applyFont="1" applyFill="1" applyBorder="1" applyAlignment="1">
      <alignment horizontal="center" vertical="top"/>
    </xf>
    <xf numFmtId="4" fontId="6" fillId="0" borderId="5" xfId="1" applyNumberFormat="1" applyFont="1" applyFill="1" applyBorder="1" applyAlignment="1">
      <alignment horizontal="right" vertical="top"/>
    </xf>
    <xf numFmtId="0" fontId="8" fillId="0" borderId="6" xfId="1" applyFont="1" applyFill="1" applyBorder="1" applyAlignment="1">
      <alignment horizontal="center" vertical="top"/>
    </xf>
    <xf numFmtId="0" fontId="3" fillId="0" borderId="12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3" fontId="3" fillId="0" borderId="13" xfId="1" applyNumberFormat="1" applyFont="1" applyFill="1" applyBorder="1"/>
    <xf numFmtId="0" fontId="6" fillId="0" borderId="12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 vertical="top"/>
    </xf>
    <xf numFmtId="165" fontId="6" fillId="0" borderId="0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0" fontId="6" fillId="0" borderId="13" xfId="1" applyFont="1" applyFill="1" applyBorder="1" applyAlignment="1">
      <alignment horizontal="center" vertical="top"/>
    </xf>
    <xf numFmtId="4" fontId="6" fillId="0" borderId="6" xfId="1" applyNumberFormat="1" applyFont="1" applyFill="1" applyBorder="1" applyAlignment="1">
      <alignment horizontal="right" vertical="top"/>
    </xf>
    <xf numFmtId="0" fontId="6" fillId="0" borderId="6" xfId="1" applyFont="1" applyFill="1" applyBorder="1"/>
    <xf numFmtId="0" fontId="6" fillId="0" borderId="13" xfId="1" applyFont="1" applyFill="1" applyBorder="1" applyAlignment="1">
      <alignment horizontal="center"/>
    </xf>
    <xf numFmtId="4" fontId="6" fillId="0" borderId="6" xfId="1" applyNumberFormat="1" applyFont="1" applyFill="1" applyBorder="1" applyAlignment="1">
      <alignment horizontal="right"/>
    </xf>
    <xf numFmtId="2" fontId="3" fillId="0" borderId="13" xfId="1" applyNumberFormat="1" applyFont="1" applyFill="1" applyBorder="1"/>
    <xf numFmtId="0" fontId="6" fillId="0" borderId="7" xfId="1" applyFont="1" applyFill="1" applyBorder="1"/>
    <xf numFmtId="0" fontId="6" fillId="0" borderId="15" xfId="1" applyFont="1" applyFill="1" applyBorder="1" applyAlignment="1">
      <alignment horizontal="center"/>
    </xf>
    <xf numFmtId="4" fontId="6" fillId="0" borderId="7" xfId="1" applyNumberFormat="1" applyFont="1" applyFill="1" applyBorder="1" applyAlignment="1">
      <alignment horizontal="right"/>
    </xf>
    <xf numFmtId="0" fontId="8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4" fontId="6" fillId="0" borderId="6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Border="1" applyAlignment="1">
      <alignment vertical="center" wrapText="1" shrinkToFit="1"/>
    </xf>
    <xf numFmtId="0" fontId="3" fillId="0" borderId="1" xfId="2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4" applyFont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0" applyFont="1" applyFill="1" applyBorder="1"/>
    <xf numFmtId="0" fontId="6" fillId="0" borderId="6" xfId="0" applyFont="1" applyFill="1" applyBorder="1"/>
    <xf numFmtId="0" fontId="8" fillId="0" borderId="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right"/>
    </xf>
    <xf numFmtId="2" fontId="6" fillId="0" borderId="13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0" fontId="6" fillId="0" borderId="13" xfId="0" applyFont="1" applyFill="1" applyBorder="1"/>
    <xf numFmtId="0" fontId="6" fillId="0" borderId="12" xfId="0" applyFont="1" applyFill="1" applyBorder="1"/>
    <xf numFmtId="4" fontId="6" fillId="0" borderId="13" xfId="0" applyNumberFormat="1" applyFont="1" applyFill="1" applyBorder="1"/>
    <xf numFmtId="0" fontId="3" fillId="0" borderId="8" xfId="0" applyFont="1" applyFill="1" applyBorder="1"/>
    <xf numFmtId="0" fontId="3" fillId="0" borderId="14" xfId="0" applyFont="1" applyFill="1" applyBorder="1" applyAlignment="1">
      <alignment horizontal="left"/>
    </xf>
    <xf numFmtId="165" fontId="3" fillId="0" borderId="15" xfId="0" applyNumberFormat="1" applyFont="1" applyFill="1" applyBorder="1"/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4" fontId="6" fillId="0" borderId="7" xfId="0" applyNumberFormat="1" applyFont="1" applyFill="1" applyBorder="1" applyAlignment="1">
      <alignment horizontal="right"/>
    </xf>
    <xf numFmtId="168" fontId="3" fillId="0" borderId="13" xfId="1" applyNumberFormat="1" applyFont="1" applyFill="1" applyBorder="1"/>
    <xf numFmtId="0" fontId="6" fillId="0" borderId="6" xfId="1" applyFont="1" applyBorder="1" applyAlignment="1">
      <alignment horizontal="center" vertical="top"/>
    </xf>
    <xf numFmtId="2" fontId="6" fillId="0" borderId="9" xfId="0" applyNumberFormat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/>
    </xf>
    <xf numFmtId="0" fontId="13" fillId="0" borderId="0" xfId="1" applyFont="1"/>
    <xf numFmtId="2" fontId="10" fillId="0" borderId="0" xfId="1" applyNumberFormat="1" applyFont="1" applyAlignment="1">
      <alignment vertical="center"/>
    </xf>
    <xf numFmtId="0" fontId="13" fillId="0" borderId="0" xfId="1" applyFont="1" applyFill="1" applyBorder="1" applyAlignment="1">
      <alignment horizontal="right"/>
    </xf>
    <xf numFmtId="0" fontId="13" fillId="0" borderId="0" xfId="1" applyFont="1" applyAlignment="1">
      <alignment vertical="center"/>
    </xf>
    <xf numFmtId="4" fontId="13" fillId="0" borderId="0" xfId="1" applyNumberFormat="1" applyFont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14" fillId="0" borderId="0" xfId="0" applyFont="1"/>
    <xf numFmtId="0" fontId="14" fillId="0" borderId="7" xfId="0" applyFont="1" applyFill="1" applyBorder="1"/>
    <xf numFmtId="0" fontId="6" fillId="0" borderId="1" xfId="1" applyFont="1" applyBorder="1" applyAlignment="1">
      <alignment vertical="center"/>
    </xf>
    <xf numFmtId="0" fontId="8" fillId="0" borderId="1" xfId="0" applyFont="1" applyFill="1" applyBorder="1"/>
    <xf numFmtId="0" fontId="11" fillId="0" borderId="1" xfId="0" applyFont="1" applyFill="1" applyBorder="1" applyAlignment="1">
      <alignment horizontal="left"/>
    </xf>
    <xf numFmtId="165" fontId="11" fillId="0" borderId="1" xfId="0" applyNumberFormat="1" applyFont="1" applyFill="1" applyBorder="1"/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/>
    </xf>
    <xf numFmtId="0" fontId="7" fillId="0" borderId="7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166" fontId="4" fillId="0" borderId="15" xfId="1" applyNumberFormat="1" applyFont="1" applyFill="1" applyBorder="1" applyAlignment="1">
      <alignment vertical="center"/>
    </xf>
    <xf numFmtId="0" fontId="7" fillId="0" borderId="7" xfId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4" fontId="7" fillId="0" borderId="2" xfId="1" applyNumberFormat="1" applyFont="1" applyBorder="1" applyAlignment="1">
      <alignment horizontal="right" vertical="center"/>
    </xf>
    <xf numFmtId="4" fontId="7" fillId="0" borderId="3" xfId="1" applyNumberFormat="1" applyFont="1" applyBorder="1" applyAlignment="1">
      <alignment horizontal="right" vertical="center"/>
    </xf>
    <xf numFmtId="0" fontId="7" fillId="0" borderId="3" xfId="1" applyFont="1" applyBorder="1" applyAlignment="1">
      <alignment horizontal="center" vertical="center"/>
    </xf>
    <xf numFmtId="4" fontId="7" fillId="0" borderId="3" xfId="1" applyNumberFormat="1" applyFont="1" applyBorder="1" applyAlignment="1">
      <alignment horizontal="left" vertical="center"/>
    </xf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" fontId="6" fillId="2" borderId="9" xfId="1" applyNumberFormat="1" applyFont="1" applyFill="1" applyBorder="1" applyAlignment="1">
      <alignment horizontal="center" vertical="top"/>
    </xf>
    <xf numFmtId="0" fontId="6" fillId="2" borderId="9" xfId="1" applyFont="1" applyFill="1" applyBorder="1" applyAlignment="1">
      <alignment horizontal="center" vertical="top"/>
    </xf>
    <xf numFmtId="0" fontId="3" fillId="2" borderId="12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/>
    </xf>
    <xf numFmtId="4" fontId="3" fillId="2" borderId="13" xfId="1" applyNumberFormat="1" applyFont="1" applyFill="1" applyBorder="1"/>
    <xf numFmtId="168" fontId="3" fillId="2" borderId="13" xfId="1" applyNumberFormat="1" applyFont="1" applyFill="1" applyBorder="1"/>
    <xf numFmtId="0" fontId="3" fillId="2" borderId="1" xfId="2" applyFont="1" applyFill="1" applyBorder="1" applyAlignment="1">
      <alignment vertical="center" wrapText="1" shrinkToFit="1"/>
    </xf>
    <xf numFmtId="0" fontId="3" fillId="2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right" vertical="center" wrapText="1"/>
    </xf>
    <xf numFmtId="0" fontId="6" fillId="2" borderId="12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3" fillId="2" borderId="12" xfId="1" applyFont="1" applyFill="1" applyBorder="1"/>
    <xf numFmtId="0" fontId="3" fillId="2" borderId="0" xfId="1" applyFont="1" applyFill="1" applyBorder="1"/>
    <xf numFmtId="2" fontId="3" fillId="2" borderId="13" xfId="1" applyNumberFormat="1" applyFont="1" applyFill="1" applyBorder="1"/>
    <xf numFmtId="0" fontId="6" fillId="2" borderId="12" xfId="1" applyFont="1" applyFill="1" applyBorder="1"/>
    <xf numFmtId="0" fontId="3" fillId="2" borderId="13" xfId="1" applyFont="1" applyFill="1" applyBorder="1"/>
    <xf numFmtId="0" fontId="6" fillId="2" borderId="12" xfId="1" applyFont="1" applyFill="1" applyBorder="1" applyAlignment="1">
      <alignment horizontal="center" wrapText="1"/>
    </xf>
    <xf numFmtId="0" fontId="6" fillId="2" borderId="0" xfId="1" applyFont="1" applyFill="1" applyBorder="1"/>
    <xf numFmtId="0" fontId="3" fillId="2" borderId="8" xfId="1" applyFont="1" applyFill="1" applyBorder="1"/>
    <xf numFmtId="0" fontId="6" fillId="2" borderId="14" xfId="1" applyFont="1" applyFill="1" applyBorder="1"/>
    <xf numFmtId="0" fontId="6" fillId="2" borderId="8" xfId="1" applyFont="1" applyFill="1" applyBorder="1" applyAlignment="1">
      <alignment horizontal="center" wrapText="1"/>
    </xf>
    <xf numFmtId="0" fontId="6" fillId="2" borderId="8" xfId="1" applyFont="1" applyFill="1" applyBorder="1" applyAlignment="1">
      <alignment horizontal="center"/>
    </xf>
    <xf numFmtId="0" fontId="6" fillId="2" borderId="14" xfId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top"/>
    </xf>
    <xf numFmtId="0" fontId="6" fillId="2" borderId="6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top"/>
    </xf>
    <xf numFmtId="2" fontId="6" fillId="2" borderId="0" xfId="1" applyNumberFormat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4" fontId="6" fillId="2" borderId="0" xfId="1" applyNumberFormat="1" applyFont="1" applyFill="1" applyBorder="1" applyAlignment="1">
      <alignment horizontal="center" vertical="top"/>
    </xf>
    <xf numFmtId="0" fontId="6" fillId="2" borderId="12" xfId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2" borderId="12" xfId="0" applyFont="1" applyFill="1" applyBorder="1"/>
    <xf numFmtId="0" fontId="6" fillId="2" borderId="0" xfId="0" applyFont="1" applyFill="1" applyBorder="1"/>
    <xf numFmtId="2" fontId="6" fillId="2" borderId="13" xfId="0" applyNumberFormat="1" applyFont="1" applyFill="1" applyBorder="1"/>
    <xf numFmtId="0" fontId="6" fillId="2" borderId="6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8" fillId="3" borderId="10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0" fillId="2" borderId="12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4" fontId="10" fillId="0" borderId="6" xfId="1" applyNumberFormat="1" applyFont="1" applyBorder="1" applyAlignment="1">
      <alignment horizontal="right" vertical="center"/>
    </xf>
    <xf numFmtId="0" fontId="10" fillId="0" borderId="12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wrapText="1"/>
    </xf>
    <xf numFmtId="0" fontId="13" fillId="0" borderId="0" xfId="1" applyFont="1" applyFill="1" applyBorder="1" applyAlignment="1">
      <alignment vertical="center"/>
    </xf>
    <xf numFmtId="4" fontId="10" fillId="0" borderId="0" xfId="1" applyNumberFormat="1" applyFont="1" applyAlignment="1">
      <alignment vertical="center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/>
    </xf>
    <xf numFmtId="0" fontId="7" fillId="3" borderId="10" xfId="0" applyFont="1" applyFill="1" applyBorder="1" applyAlignment="1">
      <alignment wrapText="1"/>
    </xf>
    <xf numFmtId="0" fontId="6" fillId="3" borderId="9" xfId="0" applyFont="1" applyFill="1" applyBorder="1"/>
    <xf numFmtId="0" fontId="6" fillId="3" borderId="11" xfId="0" applyFont="1" applyFill="1" applyBorder="1"/>
    <xf numFmtId="0" fontId="4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/>
    </xf>
    <xf numFmtId="4" fontId="6" fillId="3" borderId="1" xfId="1" applyNumberFormat="1" applyFont="1" applyFill="1" applyBorder="1" applyAlignment="1">
      <alignment vertical="center"/>
    </xf>
    <xf numFmtId="3" fontId="6" fillId="3" borderId="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/>
    <xf numFmtId="0" fontId="11" fillId="0" borderId="6" xfId="1" applyFont="1" applyFill="1" applyBorder="1" applyAlignment="1">
      <alignment horizontal="center" vertical="center"/>
    </xf>
    <xf numFmtId="1" fontId="6" fillId="0" borderId="9" xfId="1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3" fontId="6" fillId="2" borderId="9" xfId="1" applyNumberFormat="1" applyFont="1" applyFill="1" applyBorder="1" applyAlignment="1">
      <alignment horizontal="center" vertical="top"/>
    </xf>
    <xf numFmtId="1" fontId="6" fillId="2" borderId="9" xfId="1" applyNumberFormat="1" applyFont="1" applyFill="1" applyBorder="1" applyAlignment="1">
      <alignment horizontal="center" vertical="top"/>
    </xf>
    <xf numFmtId="168" fontId="6" fillId="0" borderId="0" xfId="1" applyNumberFormat="1" applyFont="1" applyFill="1" applyBorder="1" applyAlignment="1">
      <alignment horizontal="center" vertical="top"/>
    </xf>
    <xf numFmtId="3" fontId="6" fillId="3" borderId="9" xfId="1" applyNumberFormat="1" applyFont="1" applyFill="1" applyBorder="1" applyAlignment="1">
      <alignment horizontal="center" vertical="top"/>
    </xf>
    <xf numFmtId="1" fontId="6" fillId="3" borderId="0" xfId="1" applyNumberFormat="1" applyFont="1" applyFill="1" applyBorder="1" applyAlignment="1">
      <alignment horizontal="center" vertical="top"/>
    </xf>
    <xf numFmtId="3" fontId="6" fillId="3" borderId="0" xfId="1" applyNumberFormat="1" applyFont="1" applyFill="1" applyBorder="1" applyAlignment="1">
      <alignment horizontal="center" vertical="top"/>
    </xf>
    <xf numFmtId="168" fontId="6" fillId="0" borderId="0" xfId="0" applyNumberFormat="1" applyFont="1" applyFill="1" applyBorder="1" applyAlignment="1">
      <alignment horizontal="center"/>
    </xf>
    <xf numFmtId="164" fontId="6" fillId="2" borderId="13" xfId="0" applyNumberFormat="1" applyFont="1" applyFill="1" applyBorder="1"/>
    <xf numFmtId="0" fontId="6" fillId="2" borderId="12" xfId="0" applyFont="1" applyFill="1" applyBorder="1" applyAlignment="1">
      <alignment horizontal="right"/>
    </xf>
    <xf numFmtId="2" fontId="3" fillId="4" borderId="13" xfId="1" applyNumberFormat="1" applyFont="1" applyFill="1" applyBorder="1"/>
    <xf numFmtId="2" fontId="3" fillId="0" borderId="12" xfId="0" applyNumberFormat="1" applyFont="1" applyFill="1" applyBorder="1" applyAlignment="1">
      <alignment horizontal="left" wrapText="1"/>
    </xf>
    <xf numFmtId="2" fontId="3" fillId="0" borderId="0" xfId="0" applyNumberFormat="1" applyFont="1" applyFill="1" applyAlignment="1">
      <alignment horizontal="left" wrapText="1"/>
    </xf>
    <xf numFmtId="0" fontId="5" fillId="0" borderId="0" xfId="1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1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1" applyFont="1" applyFill="1" applyAlignment="1">
      <alignment horizontal="center" vertical="center"/>
    </xf>
    <xf numFmtId="0" fontId="13" fillId="0" borderId="1" xfId="1" applyFont="1" applyBorder="1"/>
    <xf numFmtId="4" fontId="13" fillId="0" borderId="1" xfId="1" applyNumberFormat="1" applyFont="1" applyFill="1" applyBorder="1" applyAlignment="1">
      <alignment horizontal="right"/>
    </xf>
    <xf numFmtId="4" fontId="8" fillId="0" borderId="2" xfId="1" applyNumberFormat="1" applyFont="1" applyBorder="1" applyAlignment="1">
      <alignment horizontal="right" vertical="center"/>
    </xf>
    <xf numFmtId="4" fontId="8" fillId="0" borderId="3" xfId="1" applyNumberFormat="1" applyFont="1" applyBorder="1" applyAlignment="1">
      <alignment horizontal="right" vertical="center"/>
    </xf>
    <xf numFmtId="0" fontId="8" fillId="0" borderId="3" xfId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left" vertical="center"/>
    </xf>
    <xf numFmtId="0" fontId="8" fillId="0" borderId="3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18" fillId="0" borderId="1" xfId="1" applyFont="1" applyFill="1" applyBorder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4" fillId="0" borderId="1" xfId="4" applyFont="1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16" fillId="0" borderId="0" xfId="0" applyFont="1" applyAlignment="1">
      <alignment vertical="center"/>
    </xf>
    <xf numFmtId="0" fontId="3" fillId="0" borderId="0" xfId="0" applyFont="1"/>
    <xf numFmtId="0" fontId="16" fillId="0" borderId="0" xfId="0" applyFont="1" applyFill="1" applyAlignment="1">
      <alignment vertical="center"/>
    </xf>
    <xf numFmtId="2" fontId="16" fillId="0" borderId="0" xfId="2" applyNumberFormat="1" applyFont="1" applyAlignment="1">
      <alignment vertical="center"/>
    </xf>
    <xf numFmtId="0" fontId="22" fillId="0" borderId="0" xfId="7" applyFont="1" applyAlignment="1">
      <alignment horizontal="right" vertical="top"/>
    </xf>
    <xf numFmtId="0" fontId="23" fillId="0" borderId="0" xfId="7" applyFont="1" applyBorder="1" applyAlignment="1">
      <alignment horizontal="right" vertical="top"/>
    </xf>
    <xf numFmtId="0" fontId="23" fillId="0" borderId="0" xfId="7" applyFont="1" applyAlignment="1">
      <alignment horizontal="right" vertical="top"/>
    </xf>
    <xf numFmtId="167" fontId="10" fillId="0" borderId="0" xfId="1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3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3" borderId="10" xfId="5" applyFont="1" applyFill="1" applyBorder="1" applyAlignment="1">
      <alignment horizontal="left" vertical="center" wrapText="1"/>
    </xf>
    <xf numFmtId="0" fontId="4" fillId="3" borderId="9" xfId="5" applyFont="1" applyFill="1" applyBorder="1" applyAlignment="1">
      <alignment horizontal="left" vertical="center" wrapText="1"/>
    </xf>
    <xf numFmtId="0" fontId="4" fillId="3" borderId="11" xfId="5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right" vertical="center"/>
    </xf>
    <xf numFmtId="0" fontId="10" fillId="0" borderId="3" xfId="1" applyFont="1" applyBorder="1" applyAlignment="1">
      <alignment horizontal="right" vertical="center"/>
    </xf>
    <xf numFmtId="0" fontId="10" fillId="0" borderId="4" xfId="1" applyFont="1" applyBorder="1" applyAlignment="1">
      <alignment horizontal="right" vertical="center"/>
    </xf>
    <xf numFmtId="0" fontId="17" fillId="0" borderId="2" xfId="1" applyFont="1" applyBorder="1" applyAlignment="1">
      <alignment horizontal="right" vertical="center"/>
    </xf>
    <xf numFmtId="0" fontId="17" fillId="0" borderId="3" xfId="1" applyFont="1" applyBorder="1" applyAlignment="1">
      <alignment horizontal="right" vertical="center"/>
    </xf>
    <xf numFmtId="0" fontId="17" fillId="0" borderId="4" xfId="1" applyFont="1" applyBorder="1" applyAlignment="1">
      <alignment horizontal="right" vertical="center"/>
    </xf>
    <xf numFmtId="0" fontId="24" fillId="0" borderId="0" xfId="7" applyFont="1" applyAlignment="1">
      <alignment horizontal="right"/>
    </xf>
  </cellXfs>
  <cellStyles count="8">
    <cellStyle name="Обычный" xfId="0" builtinId="0"/>
    <cellStyle name="Обычный 2" xfId="1"/>
    <cellStyle name="Обычный 2 2" xfId="7"/>
    <cellStyle name="Обычный 2 3 2" xfId="6"/>
    <cellStyle name="Обычный 27" xfId="5"/>
    <cellStyle name="Обычный 3" xfId="2"/>
    <cellStyle name="Обычный 3 2" xfId="3"/>
    <cellStyle name="Обычный_Смета_РН3,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tabSelected="1" topLeftCell="A17" workbookViewId="0">
      <selection activeCell="D17" sqref="D17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7" ht="34.15" customHeight="1" x14ac:dyDescent="0.25">
      <c r="A2" s="240" t="s">
        <v>71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7" ht="15.75" x14ac:dyDescent="0.25">
      <c r="A3" s="215"/>
      <c r="B3" s="241" t="s">
        <v>60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s="102" customFormat="1" ht="28.15" customHeight="1" x14ac:dyDescent="0.25">
      <c r="A5" s="181"/>
      <c r="B5" s="242" t="s">
        <v>62</v>
      </c>
      <c r="C5" s="243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s="102" customFormat="1" x14ac:dyDescent="0.25">
      <c r="A6" s="181"/>
      <c r="B6" s="54" t="s">
        <v>41</v>
      </c>
      <c r="C6" s="54">
        <v>1</v>
      </c>
      <c r="D6" s="214"/>
      <c r="E6" s="214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2" customFormat="1" x14ac:dyDescent="0.25">
      <c r="A7" s="181"/>
      <c r="B7" s="54" t="s">
        <v>54</v>
      </c>
      <c r="C7" s="184">
        <f>D7+E7</f>
        <v>0.3</v>
      </c>
      <c r="D7" s="210">
        <v>0.3</v>
      </c>
      <c r="E7" s="211">
        <v>0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s="102" customFormat="1" ht="16.899999999999999" customHeight="1" x14ac:dyDescent="0.25">
      <c r="A8" s="181"/>
      <c r="B8" s="54" t="s">
        <v>42</v>
      </c>
      <c r="C8" s="55">
        <f>(D7*0.021*100/1000+E7*0.005*100/1000)</f>
        <v>5.9999999999999995E-4</v>
      </c>
      <c r="D8" s="213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</row>
    <row r="9" spans="1:17" s="102" customFormat="1" x14ac:dyDescent="0.25">
      <c r="A9" s="181"/>
      <c r="B9" s="54" t="s">
        <v>43</v>
      </c>
      <c r="C9" s="54">
        <v>1</v>
      </c>
      <c r="D9" s="246" t="s">
        <v>58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15.75" x14ac:dyDescent="0.25">
      <c r="A10" s="90"/>
      <c r="B10" s="90"/>
      <c r="C10" s="90"/>
      <c r="D10" s="91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102" customFormat="1" x14ac:dyDescent="0.25">
      <c r="A11" s="248" t="s">
        <v>1</v>
      </c>
      <c r="B11" s="251" t="s">
        <v>0</v>
      </c>
      <c r="C11" s="252"/>
      <c r="D11" s="253"/>
      <c r="E11" s="260" t="s">
        <v>2</v>
      </c>
      <c r="F11" s="263" t="s">
        <v>3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5"/>
      <c r="Q11" s="272" t="s">
        <v>4</v>
      </c>
    </row>
    <row r="12" spans="1:17" s="102" customFormat="1" x14ac:dyDescent="0.25">
      <c r="A12" s="249"/>
      <c r="B12" s="254"/>
      <c r="C12" s="255"/>
      <c r="D12" s="256"/>
      <c r="E12" s="261"/>
      <c r="F12" s="266"/>
      <c r="G12" s="267"/>
      <c r="H12" s="267"/>
      <c r="I12" s="267"/>
      <c r="J12" s="267"/>
      <c r="K12" s="267"/>
      <c r="L12" s="267"/>
      <c r="M12" s="267"/>
      <c r="N12" s="267"/>
      <c r="O12" s="267"/>
      <c r="P12" s="268"/>
      <c r="Q12" s="273"/>
    </row>
    <row r="13" spans="1:17" s="102" customFormat="1" ht="10.9" customHeight="1" x14ac:dyDescent="0.25">
      <c r="A13" s="250"/>
      <c r="B13" s="257"/>
      <c r="C13" s="258"/>
      <c r="D13" s="259"/>
      <c r="E13" s="262"/>
      <c r="F13" s="269"/>
      <c r="G13" s="270"/>
      <c r="H13" s="270"/>
      <c r="I13" s="270"/>
      <c r="J13" s="270"/>
      <c r="K13" s="270"/>
      <c r="L13" s="270"/>
      <c r="M13" s="270"/>
      <c r="N13" s="270"/>
      <c r="O13" s="270"/>
      <c r="P13" s="271"/>
      <c r="Q13" s="274"/>
    </row>
    <row r="14" spans="1:17" s="102" customFormat="1" x14ac:dyDescent="0.25">
      <c r="A14" s="4">
        <v>1</v>
      </c>
      <c r="B14" s="275">
        <v>2</v>
      </c>
      <c r="C14" s="276"/>
      <c r="D14" s="277"/>
      <c r="E14" s="5">
        <v>3</v>
      </c>
      <c r="F14" s="275">
        <v>4</v>
      </c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6">
        <v>5</v>
      </c>
    </row>
    <row r="15" spans="1:17" s="102" customFormat="1" x14ac:dyDescent="0.25">
      <c r="A15" s="8">
        <v>1</v>
      </c>
      <c r="B15" s="278" t="s">
        <v>37</v>
      </c>
      <c r="C15" s="279"/>
      <c r="D15" s="280"/>
      <c r="E15" s="169" t="s">
        <v>35</v>
      </c>
      <c r="F15" s="9" t="s">
        <v>11</v>
      </c>
      <c r="G15" s="203">
        <v>668</v>
      </c>
      <c r="H15" s="11" t="s">
        <v>5</v>
      </c>
      <c r="I15" s="10">
        <f>D16</f>
        <v>1</v>
      </c>
      <c r="J15" s="11" t="s">
        <v>5</v>
      </c>
      <c r="K15" s="12">
        <f>D18</f>
        <v>0.2</v>
      </c>
      <c r="L15" s="11" t="s">
        <v>12</v>
      </c>
      <c r="M15" s="13"/>
      <c r="N15" s="11"/>
      <c r="O15" s="12"/>
      <c r="P15" s="14"/>
      <c r="Q15" s="15">
        <f>(G15*I15*K15+G16*I16)*K16*M16</f>
        <v>3033.68</v>
      </c>
    </row>
    <row r="16" spans="1:17" s="102" customFormat="1" x14ac:dyDescent="0.25">
      <c r="A16" s="16"/>
      <c r="B16" s="130" t="s">
        <v>30</v>
      </c>
      <c r="C16" s="18" t="s">
        <v>6</v>
      </c>
      <c r="D16" s="19">
        <f>C6</f>
        <v>1</v>
      </c>
      <c r="E16" s="20" t="s">
        <v>38</v>
      </c>
      <c r="F16" s="21"/>
      <c r="G16" s="204">
        <v>49</v>
      </c>
      <c r="H16" s="23" t="s">
        <v>5</v>
      </c>
      <c r="I16" s="202">
        <f>D17</f>
        <v>5.9999999999999995E-4</v>
      </c>
      <c r="J16" s="23" t="s">
        <v>13</v>
      </c>
      <c r="K16" s="24">
        <f>D19</f>
        <v>1.57</v>
      </c>
      <c r="L16" s="23" t="s">
        <v>5</v>
      </c>
      <c r="M16" s="25">
        <f>D22</f>
        <v>14.46</v>
      </c>
      <c r="N16" s="23"/>
      <c r="O16" s="22"/>
      <c r="P16" s="26"/>
      <c r="Q16" s="27"/>
    </row>
    <row r="17" spans="1:18" s="102" customFormat="1" x14ac:dyDescent="0.25">
      <c r="A17" s="28"/>
      <c r="B17" s="66" t="s">
        <v>36</v>
      </c>
      <c r="C17" s="18" t="s">
        <v>6</v>
      </c>
      <c r="D17" s="133">
        <f>C8</f>
        <v>5.9999999999999995E-4</v>
      </c>
      <c r="E17" s="20" t="s">
        <v>33</v>
      </c>
      <c r="F17" s="20"/>
      <c r="G17" s="185"/>
      <c r="H17" s="185"/>
      <c r="I17" s="185"/>
      <c r="J17" s="185"/>
      <c r="K17" s="185"/>
      <c r="L17" s="185"/>
      <c r="M17" s="185"/>
      <c r="N17" s="185"/>
      <c r="O17" s="185"/>
      <c r="P17" s="29"/>
      <c r="Q17" s="30"/>
    </row>
    <row r="18" spans="1:18" s="102" customFormat="1" x14ac:dyDescent="0.25">
      <c r="A18" s="28"/>
      <c r="B18" s="161" t="s">
        <v>51</v>
      </c>
      <c r="C18" s="168" t="s">
        <v>8</v>
      </c>
      <c r="D18" s="132">
        <f>1-0.4*(2-C8)</f>
        <v>0.2</v>
      </c>
      <c r="E18" s="21" t="s">
        <v>34</v>
      </c>
      <c r="F18" s="137"/>
      <c r="G18" s="138"/>
      <c r="H18" s="138"/>
      <c r="I18" s="138"/>
      <c r="J18" s="138"/>
      <c r="K18" s="138"/>
      <c r="L18" s="138"/>
      <c r="M18" s="138"/>
      <c r="N18" s="138"/>
      <c r="O18" s="138"/>
      <c r="P18" s="29"/>
      <c r="Q18" s="30"/>
    </row>
    <row r="19" spans="1:18" s="102" customFormat="1" x14ac:dyDescent="0.25">
      <c r="A19" s="28"/>
      <c r="B19" s="139" t="s">
        <v>7</v>
      </c>
      <c r="C19" s="140" t="s">
        <v>8</v>
      </c>
      <c r="D19" s="141">
        <v>1.57</v>
      </c>
      <c r="E19" s="137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29"/>
      <c r="Q19" s="30"/>
    </row>
    <row r="20" spans="1:18" s="102" customFormat="1" x14ac:dyDescent="0.25">
      <c r="A20" s="28"/>
      <c r="B20" s="142" t="s">
        <v>9</v>
      </c>
      <c r="C20" s="140"/>
      <c r="D20" s="143"/>
      <c r="E20" s="144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29"/>
      <c r="Q20" s="30"/>
    </row>
    <row r="21" spans="1:18" s="102" customFormat="1" hidden="1" x14ac:dyDescent="0.25">
      <c r="A21" s="28"/>
      <c r="B21" s="142"/>
      <c r="C21" s="145"/>
      <c r="D21" s="132"/>
      <c r="E21" s="144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29"/>
      <c r="Q21" s="30"/>
    </row>
    <row r="22" spans="1:18" s="102" customFormat="1" x14ac:dyDescent="0.25">
      <c r="A22" s="32"/>
      <c r="B22" s="146" t="s">
        <v>10</v>
      </c>
      <c r="C22" s="147" t="s">
        <v>8</v>
      </c>
      <c r="D22" s="81">
        <f>D59</f>
        <v>14.46</v>
      </c>
      <c r="E22" s="148"/>
      <c r="F22" s="149"/>
      <c r="G22" s="150"/>
      <c r="H22" s="150"/>
      <c r="I22" s="150"/>
      <c r="J22" s="150"/>
      <c r="K22" s="138"/>
      <c r="L22" s="150"/>
      <c r="M22" s="150"/>
      <c r="N22" s="150"/>
      <c r="O22" s="150"/>
      <c r="P22" s="33"/>
      <c r="Q22" s="34"/>
    </row>
    <row r="23" spans="1:18" x14ac:dyDescent="0.25">
      <c r="A23" s="35">
        <f>A15+1</f>
        <v>2</v>
      </c>
      <c r="B23" s="278" t="s">
        <v>28</v>
      </c>
      <c r="C23" s="279"/>
      <c r="D23" s="280"/>
      <c r="E23" s="169" t="s">
        <v>39</v>
      </c>
      <c r="F23" s="151" t="s">
        <v>11</v>
      </c>
      <c r="G23" s="203">
        <v>1265</v>
      </c>
      <c r="H23" s="129" t="s">
        <v>5</v>
      </c>
      <c r="I23" s="200">
        <f>D24</f>
        <v>1</v>
      </c>
      <c r="J23" s="129" t="s">
        <v>5</v>
      </c>
      <c r="K23" s="128">
        <f>D26</f>
        <v>0.44</v>
      </c>
      <c r="L23" s="129" t="s">
        <v>31</v>
      </c>
      <c r="M23" s="201"/>
      <c r="N23" s="129"/>
      <c r="O23" s="128"/>
      <c r="P23" s="14"/>
      <c r="Q23" s="15">
        <f>(G23*I23*K23+G24*I24*M24)*O24*G25</f>
        <v>14311.47</v>
      </c>
      <c r="R23" s="102"/>
    </row>
    <row r="24" spans="1:18" x14ac:dyDescent="0.25">
      <c r="A24" s="36"/>
      <c r="B24" s="130" t="s">
        <v>30</v>
      </c>
      <c r="C24" s="131" t="s">
        <v>6</v>
      </c>
      <c r="D24" s="193">
        <f>C6</f>
        <v>1</v>
      </c>
      <c r="E24" s="152" t="s">
        <v>57</v>
      </c>
      <c r="F24" s="153"/>
      <c r="G24" s="205">
        <v>246</v>
      </c>
      <c r="H24" s="155" t="s">
        <v>5</v>
      </c>
      <c r="I24" s="156">
        <f>D25</f>
        <v>0.3</v>
      </c>
      <c r="J24" s="155" t="s">
        <v>5</v>
      </c>
      <c r="K24" s="156"/>
      <c r="L24" s="155"/>
      <c r="M24" s="156">
        <f>D27</f>
        <v>1</v>
      </c>
      <c r="N24" s="155" t="s">
        <v>13</v>
      </c>
      <c r="O24" s="154">
        <f>D29</f>
        <v>1.57</v>
      </c>
      <c r="P24" s="26" t="s">
        <v>5</v>
      </c>
      <c r="Q24" s="27"/>
      <c r="R24" s="102"/>
    </row>
    <row r="25" spans="1:18" x14ac:dyDescent="0.25">
      <c r="A25" s="36"/>
      <c r="B25" s="130" t="s">
        <v>44</v>
      </c>
      <c r="C25" s="131" t="s">
        <v>6</v>
      </c>
      <c r="D25" s="132">
        <f>C7</f>
        <v>0.3</v>
      </c>
      <c r="E25" s="20" t="s">
        <v>33</v>
      </c>
      <c r="F25" s="157"/>
      <c r="G25" s="158">
        <f>D30</f>
        <v>14.46</v>
      </c>
      <c r="H25" s="159"/>
      <c r="I25" s="160"/>
      <c r="J25" s="159"/>
      <c r="K25" s="159"/>
      <c r="L25" s="159"/>
      <c r="M25" s="159"/>
      <c r="N25" s="159"/>
      <c r="O25" s="159"/>
      <c r="P25" s="56"/>
      <c r="Q25" s="41"/>
      <c r="R25" s="102"/>
    </row>
    <row r="26" spans="1:18" x14ac:dyDescent="0.25">
      <c r="A26" s="36"/>
      <c r="B26" s="161" t="s">
        <v>49</v>
      </c>
      <c r="C26" s="140" t="s">
        <v>8</v>
      </c>
      <c r="D26" s="141">
        <f>1-0.04*(15-1)</f>
        <v>0.44</v>
      </c>
      <c r="E26" s="21" t="s">
        <v>34</v>
      </c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67"/>
      <c r="Q26" s="176"/>
    </row>
    <row r="27" spans="1:18" s="102" customFormat="1" x14ac:dyDescent="0.25">
      <c r="A27" s="36"/>
      <c r="B27" s="142" t="s">
        <v>50</v>
      </c>
      <c r="C27" s="163" t="s">
        <v>8</v>
      </c>
      <c r="D27" s="132">
        <v>1</v>
      </c>
      <c r="E27" s="165"/>
      <c r="F27" s="157"/>
      <c r="G27" s="159"/>
      <c r="H27" s="159"/>
      <c r="I27" s="159"/>
      <c r="J27" s="159"/>
      <c r="K27" s="159"/>
      <c r="L27" s="159"/>
      <c r="M27" s="159"/>
      <c r="N27" s="159"/>
      <c r="O27" s="159"/>
      <c r="P27" s="40"/>
      <c r="Q27" s="41"/>
    </row>
    <row r="28" spans="1:18" s="102" customFormat="1" hidden="1" x14ac:dyDescent="0.25">
      <c r="A28" s="36"/>
      <c r="B28" s="142"/>
      <c r="C28" s="163" t="s">
        <v>8</v>
      </c>
      <c r="D28" s="132"/>
      <c r="E28" s="165"/>
      <c r="F28" s="157"/>
      <c r="G28" s="159"/>
      <c r="H28" s="159"/>
      <c r="I28" s="159"/>
      <c r="J28" s="159"/>
      <c r="K28" s="159"/>
      <c r="L28" s="159"/>
      <c r="M28" s="159"/>
      <c r="N28" s="159"/>
      <c r="O28" s="159"/>
      <c r="P28" s="40"/>
      <c r="Q28" s="41"/>
    </row>
    <row r="29" spans="1:18" s="102" customFormat="1" x14ac:dyDescent="0.25">
      <c r="A29" s="36"/>
      <c r="B29" s="162" t="s">
        <v>7</v>
      </c>
      <c r="C29" s="163" t="s">
        <v>8</v>
      </c>
      <c r="D29" s="164">
        <v>1.57</v>
      </c>
      <c r="E29" s="165"/>
      <c r="F29" s="157"/>
      <c r="G29" s="159"/>
      <c r="H29" s="159"/>
      <c r="I29" s="159"/>
      <c r="J29" s="159"/>
      <c r="K29" s="159"/>
      <c r="L29" s="159"/>
      <c r="M29" s="159"/>
      <c r="N29" s="159"/>
      <c r="O29" s="159"/>
      <c r="P29" s="40"/>
      <c r="Q29" s="41"/>
    </row>
    <row r="30" spans="1:18" s="102" customFormat="1" x14ac:dyDescent="0.25">
      <c r="A30" s="36"/>
      <c r="B30" s="146" t="s">
        <v>10</v>
      </c>
      <c r="C30" s="147" t="s">
        <v>8</v>
      </c>
      <c r="D30" s="81">
        <f>D22</f>
        <v>14.46</v>
      </c>
      <c r="E30" s="165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40"/>
      <c r="Q30" s="41"/>
    </row>
    <row r="31" spans="1:18" ht="21" customHeight="1" x14ac:dyDescent="0.25">
      <c r="A31" s="35">
        <v>3</v>
      </c>
      <c r="B31" s="278" t="s">
        <v>45</v>
      </c>
      <c r="C31" s="279"/>
      <c r="D31" s="280"/>
      <c r="E31" s="169" t="s">
        <v>55</v>
      </c>
      <c r="F31" s="9" t="s">
        <v>11</v>
      </c>
      <c r="G31" s="203">
        <v>355</v>
      </c>
      <c r="H31" s="11" t="s">
        <v>5</v>
      </c>
      <c r="I31" s="10">
        <f>D32</f>
        <v>1</v>
      </c>
      <c r="J31" s="11" t="s">
        <v>5</v>
      </c>
      <c r="K31" s="12">
        <f>D34</f>
        <v>0.1</v>
      </c>
      <c r="L31" s="11" t="s">
        <v>12</v>
      </c>
      <c r="M31" s="195"/>
      <c r="N31" s="11"/>
      <c r="O31" s="12"/>
      <c r="P31" s="14"/>
      <c r="Q31" s="15">
        <f>(G31*I31*K31+G32*I32)*M32*O32</f>
        <v>667.58</v>
      </c>
    </row>
    <row r="32" spans="1:18" x14ac:dyDescent="0.25">
      <c r="A32" s="36"/>
      <c r="B32" s="17" t="s">
        <v>30</v>
      </c>
      <c r="C32" s="18" t="s">
        <v>6</v>
      </c>
      <c r="D32" s="19">
        <f>C6</f>
        <v>1</v>
      </c>
      <c r="E32" s="194" t="s">
        <v>38</v>
      </c>
      <c r="F32" s="21" t="s">
        <v>5</v>
      </c>
      <c r="G32" s="204">
        <v>22</v>
      </c>
      <c r="H32" s="23" t="s">
        <v>5</v>
      </c>
      <c r="I32" s="202">
        <f>D33</f>
        <v>5.9999999999999995E-4</v>
      </c>
      <c r="J32" s="23" t="s">
        <v>5</v>
      </c>
      <c r="K32" s="24"/>
      <c r="L32" s="23" t="s">
        <v>13</v>
      </c>
      <c r="M32" s="25">
        <f>D36</f>
        <v>1.3</v>
      </c>
      <c r="N32" s="23" t="s">
        <v>5</v>
      </c>
      <c r="O32" s="22">
        <f>D37</f>
        <v>14.46</v>
      </c>
      <c r="P32" s="26"/>
      <c r="Q32" s="27"/>
    </row>
    <row r="33" spans="1:17" s="102" customFormat="1" x14ac:dyDescent="0.25">
      <c r="A33" s="36"/>
      <c r="B33" s="17" t="s">
        <v>56</v>
      </c>
      <c r="C33" s="18" t="s">
        <v>6</v>
      </c>
      <c r="D33" s="87">
        <f>C8</f>
        <v>5.9999999999999995E-4</v>
      </c>
      <c r="E33" s="20" t="s">
        <v>33</v>
      </c>
      <c r="F33" s="37"/>
      <c r="G33" s="38"/>
      <c r="H33" s="56"/>
      <c r="I33" s="42"/>
      <c r="J33" s="56"/>
      <c r="K33" s="56"/>
      <c r="L33" s="56"/>
      <c r="M33" s="56"/>
      <c r="N33" s="56"/>
      <c r="O33" s="56"/>
      <c r="P33" s="40"/>
      <c r="Q33" s="41"/>
    </row>
    <row r="34" spans="1:17" s="102" customFormat="1" x14ac:dyDescent="0.25">
      <c r="A34" s="36"/>
      <c r="B34" s="161" t="s">
        <v>48</v>
      </c>
      <c r="C34" s="140" t="s">
        <v>8</v>
      </c>
      <c r="D34" s="31">
        <f>1-0.45*(2-D33)</f>
        <v>0.1</v>
      </c>
      <c r="E34" s="21" t="s">
        <v>34</v>
      </c>
      <c r="F34" s="37"/>
      <c r="G34" s="56"/>
      <c r="H34" s="56"/>
      <c r="I34" s="56"/>
      <c r="J34" s="56"/>
      <c r="K34" s="56"/>
      <c r="L34" s="56"/>
      <c r="M34" s="56"/>
      <c r="N34" s="56"/>
      <c r="O34" s="56"/>
      <c r="P34" s="40"/>
      <c r="Q34" s="41"/>
    </row>
    <row r="35" spans="1:17" s="102" customFormat="1" hidden="1" x14ac:dyDescent="0.25">
      <c r="A35" s="36"/>
      <c r="B35" s="161"/>
      <c r="C35" s="140" t="s">
        <v>8</v>
      </c>
      <c r="D35" s="209"/>
      <c r="E35" s="88"/>
      <c r="F35" s="37"/>
      <c r="G35" s="56"/>
      <c r="H35" s="56"/>
      <c r="I35" s="56"/>
      <c r="J35" s="56"/>
      <c r="K35" s="56"/>
      <c r="L35" s="56"/>
      <c r="M35" s="56"/>
      <c r="N35" s="56"/>
      <c r="O35" s="56"/>
      <c r="P35" s="40"/>
      <c r="Q35" s="41"/>
    </row>
    <row r="36" spans="1:17" x14ac:dyDescent="0.25">
      <c r="A36" s="36"/>
      <c r="B36" s="162" t="s">
        <v>7</v>
      </c>
      <c r="C36" s="163" t="s">
        <v>8</v>
      </c>
      <c r="D36" s="164">
        <v>1.3</v>
      </c>
      <c r="E36" s="178"/>
      <c r="F36" s="177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76"/>
    </row>
    <row r="37" spans="1:17" x14ac:dyDescent="0.25">
      <c r="A37" s="36"/>
      <c r="B37" s="146" t="s">
        <v>10</v>
      </c>
      <c r="C37" s="147" t="s">
        <v>8</v>
      </c>
      <c r="D37" s="81">
        <f>D30</f>
        <v>14.46</v>
      </c>
      <c r="E37" s="178"/>
      <c r="F37" s="177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76"/>
    </row>
    <row r="38" spans="1:17" s="102" customFormat="1" ht="39" x14ac:dyDescent="0.25">
      <c r="A38" s="59">
        <f>A31+1</f>
        <v>4</v>
      </c>
      <c r="B38" s="186" t="s">
        <v>46</v>
      </c>
      <c r="C38" s="187"/>
      <c r="D38" s="188"/>
      <c r="E38" s="170" t="s">
        <v>40</v>
      </c>
      <c r="F38" s="60" t="s">
        <v>11</v>
      </c>
      <c r="G38" s="203">
        <v>1363</v>
      </c>
      <c r="H38" s="61" t="s">
        <v>5</v>
      </c>
      <c r="I38" s="61">
        <f>D39</f>
        <v>1</v>
      </c>
      <c r="J38" s="61" t="s">
        <v>5</v>
      </c>
      <c r="K38" s="62">
        <f>D41</f>
        <v>0.1</v>
      </c>
      <c r="L38" s="61" t="s">
        <v>5</v>
      </c>
      <c r="M38" s="62">
        <f>D42</f>
        <v>1</v>
      </c>
      <c r="N38" s="61" t="s">
        <v>12</v>
      </c>
      <c r="O38" s="89"/>
      <c r="P38" s="63"/>
      <c r="Q38" s="64">
        <f>(G38*I38*K38*M38+G39*I39)*K39*M39</f>
        <v>3327.98</v>
      </c>
    </row>
    <row r="39" spans="1:17" s="102" customFormat="1" x14ac:dyDescent="0.25">
      <c r="A39" s="65"/>
      <c r="B39" s="66" t="s">
        <v>25</v>
      </c>
      <c r="C39" s="67" t="s">
        <v>6</v>
      </c>
      <c r="D39" s="68">
        <f>C6</f>
        <v>1</v>
      </c>
      <c r="E39" s="196" t="s">
        <v>53</v>
      </c>
      <c r="F39" s="69"/>
      <c r="G39" s="205">
        <v>3431</v>
      </c>
      <c r="H39" s="71" t="s">
        <v>5</v>
      </c>
      <c r="I39" s="206">
        <f>D40</f>
        <v>3.0000000000000001E-3</v>
      </c>
      <c r="J39" s="71" t="s">
        <v>13</v>
      </c>
      <c r="K39" s="70">
        <f>D43</f>
        <v>1.57</v>
      </c>
      <c r="L39" s="71" t="s">
        <v>5</v>
      </c>
      <c r="M39" s="70">
        <f>D45</f>
        <v>14.46</v>
      </c>
      <c r="N39" s="71"/>
      <c r="O39" s="70"/>
      <c r="P39" s="72"/>
      <c r="Q39" s="73"/>
    </row>
    <row r="40" spans="1:17" s="102" customFormat="1" x14ac:dyDescent="0.25">
      <c r="A40" s="65"/>
      <c r="B40" s="208" t="s">
        <v>32</v>
      </c>
      <c r="C40" s="67" t="s">
        <v>6</v>
      </c>
      <c r="D40" s="207">
        <f>C7/100</f>
        <v>3.0000000000000001E-3</v>
      </c>
      <c r="E40" s="65" t="s">
        <v>14</v>
      </c>
      <c r="F40" s="69"/>
      <c r="G40" s="70"/>
      <c r="H40" s="71"/>
      <c r="I40" s="75"/>
      <c r="J40" s="71"/>
      <c r="K40" s="71"/>
      <c r="L40" s="71"/>
      <c r="M40" s="71"/>
      <c r="N40" s="71"/>
      <c r="O40" s="71"/>
      <c r="P40" s="72"/>
      <c r="Q40" s="73"/>
    </row>
    <row r="41" spans="1:17" s="102" customFormat="1" x14ac:dyDescent="0.25">
      <c r="A41" s="65"/>
      <c r="B41" s="77" t="s">
        <v>47</v>
      </c>
      <c r="C41" s="57" t="s">
        <v>8</v>
      </c>
      <c r="D41" s="78">
        <f>1-0.9*(1-C8)</f>
        <v>0.1</v>
      </c>
      <c r="E41" s="65" t="s">
        <v>15</v>
      </c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73"/>
    </row>
    <row r="42" spans="1:17" s="102" customFormat="1" x14ac:dyDescent="0.25">
      <c r="A42" s="65"/>
      <c r="B42" s="77" t="s">
        <v>52</v>
      </c>
      <c r="C42" s="57" t="s">
        <v>8</v>
      </c>
      <c r="D42" s="78">
        <v>1</v>
      </c>
      <c r="E42" s="65" t="s">
        <v>16</v>
      </c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2"/>
      <c r="Q42" s="73"/>
    </row>
    <row r="43" spans="1:17" s="102" customFormat="1" x14ac:dyDescent="0.25">
      <c r="A43" s="65"/>
      <c r="B43" s="77" t="s">
        <v>7</v>
      </c>
      <c r="C43" s="57" t="s">
        <v>8</v>
      </c>
      <c r="D43" s="74">
        <v>1.57</v>
      </c>
      <c r="E43" s="65" t="s">
        <v>17</v>
      </c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2"/>
      <c r="Q43" s="73"/>
    </row>
    <row r="44" spans="1:17" s="102" customFormat="1" x14ac:dyDescent="0.25">
      <c r="A44" s="65"/>
      <c r="B44" s="77" t="s">
        <v>9</v>
      </c>
      <c r="C44" s="57"/>
      <c r="D44" s="76"/>
      <c r="E44" s="58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103"/>
      <c r="B45" s="79" t="s">
        <v>10</v>
      </c>
      <c r="C45" s="80" t="s">
        <v>8</v>
      </c>
      <c r="D45" s="81">
        <f>D59</f>
        <v>14.46</v>
      </c>
      <c r="E45" s="82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6"/>
    </row>
    <row r="46" spans="1:17" s="102" customFormat="1" x14ac:dyDescent="0.25">
      <c r="A46" s="104"/>
      <c r="B46" s="105" t="s">
        <v>26</v>
      </c>
      <c r="C46" s="106"/>
      <c r="D46" s="107"/>
      <c r="E46" s="108"/>
      <c r="F46" s="117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09">
        <f>Q38+Q31+Q23+Q15</f>
        <v>21340.71</v>
      </c>
    </row>
    <row r="47" spans="1:17" s="102" customFormat="1" ht="38.25" x14ac:dyDescent="0.25">
      <c r="A47" s="53">
        <v>5</v>
      </c>
      <c r="B47" s="189" t="s">
        <v>18</v>
      </c>
      <c r="C47" s="190"/>
      <c r="D47" s="191"/>
      <c r="E47" s="192" t="s">
        <v>27</v>
      </c>
      <c r="F47" s="197"/>
      <c r="G47" s="198"/>
      <c r="H47" s="7"/>
      <c r="I47" s="198"/>
      <c r="J47" s="197"/>
      <c r="K47" s="198"/>
      <c r="L47" s="197"/>
      <c r="M47" s="199"/>
      <c r="N47" s="197"/>
      <c r="O47" s="39"/>
      <c r="P47" s="197"/>
      <c r="Q47" s="110">
        <f>Q46*0.01</f>
        <v>213.41</v>
      </c>
    </row>
    <row r="48" spans="1:17" s="102" customFormat="1" ht="21" customHeight="1" x14ac:dyDescent="0.25">
      <c r="A48" s="111"/>
      <c r="B48" s="112" t="s">
        <v>81</v>
      </c>
      <c r="C48" s="113"/>
      <c r="D48" s="114"/>
      <c r="E48" s="115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120"/>
      <c r="Q48" s="116">
        <f>Q47+Q46</f>
        <v>21554.12</v>
      </c>
    </row>
    <row r="49" spans="1:17" ht="15.75" x14ac:dyDescent="0.25">
      <c r="A49" s="99"/>
      <c r="B49" s="92"/>
      <c r="C49" s="94"/>
      <c r="D49" s="95"/>
      <c r="E49" s="94"/>
      <c r="F49" s="94"/>
      <c r="G49" s="94"/>
      <c r="H49" s="94"/>
      <c r="I49" s="94"/>
      <c r="J49" s="92"/>
      <c r="K49" s="92"/>
      <c r="L49" s="92"/>
      <c r="M49" s="92"/>
      <c r="N49" s="92"/>
      <c r="O49" s="92"/>
      <c r="P49" s="92"/>
      <c r="Q49" s="100"/>
    </row>
    <row r="50" spans="1:17" ht="15.75" x14ac:dyDescent="0.25">
      <c r="B50" s="45" t="s">
        <v>19</v>
      </c>
      <c r="C50" s="46"/>
      <c r="D50" s="47"/>
      <c r="E50" s="179"/>
      <c r="F50" s="179"/>
      <c r="G50" s="94"/>
      <c r="H50" s="94"/>
      <c r="I50" s="94"/>
      <c r="J50" s="92"/>
      <c r="K50" s="92"/>
      <c r="L50" s="92"/>
      <c r="M50" s="92"/>
      <c r="N50" s="92"/>
      <c r="O50" s="92"/>
      <c r="P50" s="92"/>
      <c r="Q50" s="97"/>
    </row>
    <row r="51" spans="1:17" ht="25.5" x14ac:dyDescent="0.25">
      <c r="B51" s="48" t="s">
        <v>29</v>
      </c>
      <c r="C51" s="49" t="s">
        <v>8</v>
      </c>
      <c r="D51" s="127">
        <v>4.42</v>
      </c>
      <c r="E51" s="179"/>
      <c r="F51" s="179"/>
      <c r="G51" s="94"/>
      <c r="H51" s="94"/>
      <c r="I51" s="94"/>
      <c r="J51" s="92"/>
      <c r="K51" s="92"/>
      <c r="L51" s="92"/>
      <c r="M51" s="92"/>
      <c r="N51" s="92"/>
      <c r="O51" s="92"/>
      <c r="P51" s="92"/>
      <c r="Q51" s="97"/>
    </row>
    <row r="52" spans="1:17" ht="25.5" x14ac:dyDescent="0.25">
      <c r="B52" s="48" t="s">
        <v>20</v>
      </c>
      <c r="C52" s="49" t="s">
        <v>8</v>
      </c>
      <c r="D52" s="50">
        <v>1.133</v>
      </c>
      <c r="E52" s="94"/>
      <c r="F52" s="94"/>
      <c r="G52" s="179"/>
      <c r="H52" s="94"/>
      <c r="I52" s="94"/>
      <c r="J52" s="92"/>
      <c r="K52" s="92"/>
      <c r="L52" s="92"/>
      <c r="M52" s="92"/>
      <c r="N52" s="92"/>
      <c r="O52" s="92"/>
      <c r="P52" s="92"/>
      <c r="Q52" s="97"/>
    </row>
    <row r="53" spans="1:17" ht="25.5" x14ac:dyDescent="0.25">
      <c r="B53" s="48" t="s">
        <v>21</v>
      </c>
      <c r="C53" s="49" t="s">
        <v>8</v>
      </c>
      <c r="D53" s="50">
        <v>1.1040000000000001</v>
      </c>
      <c r="E53" s="94"/>
      <c r="F53" s="94"/>
      <c r="G53" s="94"/>
      <c r="H53" s="94"/>
      <c r="I53" s="94"/>
      <c r="J53" s="92"/>
      <c r="K53" s="92"/>
      <c r="L53" s="92"/>
      <c r="M53" s="92"/>
      <c r="N53" s="92"/>
      <c r="O53" s="92"/>
      <c r="P53" s="92"/>
      <c r="Q53" s="97"/>
    </row>
    <row r="54" spans="1:17" ht="25.5" x14ac:dyDescent="0.25">
      <c r="B54" s="48" t="s">
        <v>22</v>
      </c>
      <c r="C54" s="49" t="s">
        <v>8</v>
      </c>
      <c r="D54" s="50">
        <v>1.1319999999999999</v>
      </c>
      <c r="E54" s="94"/>
      <c r="F54" s="94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180"/>
    </row>
    <row r="55" spans="1:17" ht="25.5" x14ac:dyDescent="0.25">
      <c r="B55" s="48" t="s">
        <v>23</v>
      </c>
      <c r="C55" s="49" t="s">
        <v>8</v>
      </c>
      <c r="D55" s="50">
        <v>1.0960000000000001</v>
      </c>
      <c r="E55" s="94"/>
      <c r="F55" s="94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24</v>
      </c>
      <c r="C56" s="49" t="s">
        <v>8</v>
      </c>
      <c r="D56" s="51">
        <v>1.081</v>
      </c>
      <c r="E56" s="94"/>
      <c r="F56" s="94"/>
      <c r="G56" s="94"/>
      <c r="H56" s="94"/>
      <c r="I56" s="94"/>
      <c r="J56" s="93"/>
      <c r="K56" s="93"/>
      <c r="L56" s="93"/>
      <c r="M56" s="93"/>
      <c r="N56" s="93"/>
      <c r="O56" s="93"/>
      <c r="P56" s="93"/>
      <c r="Q56" s="97"/>
    </row>
    <row r="57" spans="1:17" ht="25.5" x14ac:dyDescent="0.25">
      <c r="B57" s="134" t="s">
        <v>66</v>
      </c>
      <c r="C57" s="135" t="s">
        <v>8</v>
      </c>
      <c r="D57" s="136">
        <v>1.8680000000000001</v>
      </c>
      <c r="E57" s="94"/>
      <c r="F57" s="94"/>
      <c r="G57" s="94"/>
      <c r="H57" s="94"/>
      <c r="I57" s="94"/>
      <c r="J57" s="93"/>
      <c r="K57" s="93"/>
      <c r="L57" s="93"/>
      <c r="M57" s="93"/>
      <c r="N57" s="93"/>
      <c r="O57" s="93"/>
      <c r="P57" s="93"/>
      <c r="Q57" s="97"/>
    </row>
    <row r="58" spans="1:17" ht="25.5" x14ac:dyDescent="0.25">
      <c r="B58" s="134" t="s">
        <v>76</v>
      </c>
      <c r="C58" s="135" t="s">
        <v>8</v>
      </c>
      <c r="D58" s="136">
        <v>1.044</v>
      </c>
      <c r="E58" s="94"/>
      <c r="F58" s="94"/>
      <c r="G58" s="94"/>
      <c r="H58" s="94"/>
      <c r="I58" s="94"/>
      <c r="J58" s="93"/>
      <c r="K58" s="93"/>
      <c r="L58" s="93"/>
      <c r="M58" s="93"/>
      <c r="N58" s="93"/>
      <c r="O58" s="93"/>
      <c r="P58" s="93"/>
      <c r="Q58" s="97"/>
    </row>
    <row r="59" spans="1:17" ht="25.5" x14ac:dyDescent="0.25">
      <c r="B59" s="48" t="s">
        <v>77</v>
      </c>
      <c r="C59" s="52" t="s">
        <v>8</v>
      </c>
      <c r="D59" s="229">
        <f>ROUND(D51*D54*D55*D56*D52*D53*D57*D58,3)</f>
        <v>14.46</v>
      </c>
      <c r="E59" s="94"/>
      <c r="F59" s="94"/>
      <c r="G59" s="94"/>
      <c r="H59" s="94"/>
      <c r="I59" s="94"/>
      <c r="J59" s="93"/>
      <c r="K59" s="93"/>
      <c r="L59" s="239"/>
      <c r="M59" s="239"/>
      <c r="N59" s="239"/>
      <c r="O59" s="239"/>
      <c r="P59" s="93"/>
      <c r="Q59" s="97"/>
    </row>
    <row r="60" spans="1:17" x14ac:dyDescent="0.25">
      <c r="A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7"/>
    </row>
    <row r="61" spans="1:17" ht="15.75" x14ac:dyDescent="0.25">
      <c r="A61" s="92"/>
      <c r="B61" s="230" t="s">
        <v>78</v>
      </c>
      <c r="C61" s="231"/>
      <c r="D61" s="231"/>
      <c r="E61" s="231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7"/>
    </row>
    <row r="62" spans="1:17" x14ac:dyDescent="0.25">
      <c r="A62" s="92"/>
      <c r="B62" s="231"/>
      <c r="C62" s="231"/>
      <c r="D62" s="231"/>
      <c r="E62" s="23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7"/>
    </row>
    <row r="63" spans="1:17" ht="15.75" x14ac:dyDescent="0.25">
      <c r="A63" s="92"/>
      <c r="B63" s="232" t="s">
        <v>79</v>
      </c>
      <c r="C63" s="233"/>
      <c r="D63" s="233"/>
      <c r="E63" s="234" t="s">
        <v>80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7"/>
    </row>
    <row r="64" spans="1:17" x14ac:dyDescent="0.25">
      <c r="A64" s="92"/>
      <c r="B64" s="231"/>
      <c r="C64" s="231"/>
      <c r="D64" s="231"/>
      <c r="E64" s="23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7"/>
    </row>
    <row r="65" spans="1:17" x14ac:dyDescent="0.25">
      <c r="A65" s="92"/>
      <c r="B65" s="92"/>
      <c r="C65" s="92"/>
      <c r="D65" s="101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x14ac:dyDescent="0.25">
      <c r="A66" s="92"/>
      <c r="B66" s="92"/>
      <c r="C66" s="92"/>
      <c r="D66" s="101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x14ac:dyDescent="0.25">
      <c r="A67" s="92"/>
      <c r="B67" s="92"/>
      <c r="C67" s="92"/>
      <c r="D67" s="101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x14ac:dyDescent="0.25">
      <c r="A68" s="92"/>
      <c r="B68" s="92"/>
      <c r="C68" s="92"/>
      <c r="D68" s="101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</sheetData>
  <mergeCells count="16">
    <mergeCell ref="L59:O59"/>
    <mergeCell ref="A2:Q2"/>
    <mergeCell ref="B3:Q3"/>
    <mergeCell ref="B5:C5"/>
    <mergeCell ref="D5:Q5"/>
    <mergeCell ref="D9:Q9"/>
    <mergeCell ref="A11:A13"/>
    <mergeCell ref="B11:D13"/>
    <mergeCell ref="E11:E13"/>
    <mergeCell ref="F11:P13"/>
    <mergeCell ref="Q11:Q13"/>
    <mergeCell ref="B14:D14"/>
    <mergeCell ref="F14:P14"/>
    <mergeCell ref="B15:D15"/>
    <mergeCell ref="B23:D23"/>
    <mergeCell ref="B31:D3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workbookViewId="0">
      <selection activeCell="A49" sqref="A49:XFD50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1:17" ht="34.15" customHeight="1" x14ac:dyDescent="0.25">
      <c r="A2" s="240" t="s">
        <v>72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7" ht="15.75" x14ac:dyDescent="0.25">
      <c r="A3" s="171"/>
      <c r="B3" s="241" t="s">
        <v>63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s="102" customFormat="1" ht="28.15" customHeight="1" x14ac:dyDescent="0.25">
      <c r="A5" s="181"/>
      <c r="B5" s="242" t="s">
        <v>62</v>
      </c>
      <c r="C5" s="243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s="102" customFormat="1" x14ac:dyDescent="0.25">
      <c r="A6" s="181"/>
      <c r="B6" s="54" t="s">
        <v>41</v>
      </c>
      <c r="C6" s="54">
        <v>1</v>
      </c>
      <c r="D6" s="173"/>
      <c r="E6" s="173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2" customFormat="1" x14ac:dyDescent="0.25">
      <c r="A7" s="181"/>
      <c r="B7" s="54" t="s">
        <v>54</v>
      </c>
      <c r="C7" s="184">
        <f>D7+E7</f>
        <v>0.6</v>
      </c>
      <c r="D7" s="210">
        <v>0.6</v>
      </c>
      <c r="E7" s="211">
        <v>0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</row>
    <row r="8" spans="1:17" s="102" customFormat="1" ht="16.899999999999999" customHeight="1" x14ac:dyDescent="0.25">
      <c r="A8" s="181"/>
      <c r="B8" s="54" t="s">
        <v>42</v>
      </c>
      <c r="C8" s="55">
        <f>(D7*0.021*100/1000+E7*0.005*100/1000)</f>
        <v>1.2999999999999999E-3</v>
      </c>
      <c r="D8" s="172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</row>
    <row r="9" spans="1:17" s="102" customFormat="1" x14ac:dyDescent="0.25">
      <c r="A9" s="181"/>
      <c r="B9" s="54" t="s">
        <v>43</v>
      </c>
      <c r="C9" s="54">
        <v>1</v>
      </c>
      <c r="D9" s="246" t="s">
        <v>58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15.75" x14ac:dyDescent="0.25">
      <c r="A10" s="90"/>
      <c r="B10" s="90"/>
      <c r="C10" s="90"/>
      <c r="D10" s="91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102" customFormat="1" x14ac:dyDescent="0.25">
      <c r="A11" s="248" t="s">
        <v>1</v>
      </c>
      <c r="B11" s="251" t="s">
        <v>0</v>
      </c>
      <c r="C11" s="252"/>
      <c r="D11" s="253"/>
      <c r="E11" s="260" t="s">
        <v>2</v>
      </c>
      <c r="F11" s="263" t="s">
        <v>3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5"/>
      <c r="Q11" s="272" t="s">
        <v>4</v>
      </c>
    </row>
    <row r="12" spans="1:17" s="102" customFormat="1" x14ac:dyDescent="0.25">
      <c r="A12" s="249"/>
      <c r="B12" s="254"/>
      <c r="C12" s="255"/>
      <c r="D12" s="256"/>
      <c r="E12" s="261"/>
      <c r="F12" s="266"/>
      <c r="G12" s="267"/>
      <c r="H12" s="267"/>
      <c r="I12" s="267"/>
      <c r="J12" s="267"/>
      <c r="K12" s="267"/>
      <c r="L12" s="267"/>
      <c r="M12" s="267"/>
      <c r="N12" s="267"/>
      <c r="O12" s="267"/>
      <c r="P12" s="268"/>
      <c r="Q12" s="273"/>
    </row>
    <row r="13" spans="1:17" s="102" customFormat="1" ht="10.9" customHeight="1" x14ac:dyDescent="0.25">
      <c r="A13" s="250"/>
      <c r="B13" s="257"/>
      <c r="C13" s="258"/>
      <c r="D13" s="259"/>
      <c r="E13" s="262"/>
      <c r="F13" s="269"/>
      <c r="G13" s="270"/>
      <c r="H13" s="270"/>
      <c r="I13" s="270"/>
      <c r="J13" s="270"/>
      <c r="K13" s="270"/>
      <c r="L13" s="270"/>
      <c r="M13" s="270"/>
      <c r="N13" s="270"/>
      <c r="O13" s="270"/>
      <c r="P13" s="271"/>
      <c r="Q13" s="274"/>
    </row>
    <row r="14" spans="1:17" s="102" customFormat="1" x14ac:dyDescent="0.25">
      <c r="A14" s="4">
        <v>1</v>
      </c>
      <c r="B14" s="275">
        <v>2</v>
      </c>
      <c r="C14" s="276"/>
      <c r="D14" s="277"/>
      <c r="E14" s="5">
        <v>3</v>
      </c>
      <c r="F14" s="275">
        <v>4</v>
      </c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6">
        <v>5</v>
      </c>
    </row>
    <row r="15" spans="1:17" s="102" customFormat="1" x14ac:dyDescent="0.25">
      <c r="A15" s="8">
        <v>1</v>
      </c>
      <c r="B15" s="278" t="s">
        <v>37</v>
      </c>
      <c r="C15" s="279"/>
      <c r="D15" s="280"/>
      <c r="E15" s="169" t="s">
        <v>35</v>
      </c>
      <c r="F15" s="9" t="s">
        <v>11</v>
      </c>
      <c r="G15" s="203">
        <v>668</v>
      </c>
      <c r="H15" s="11" t="s">
        <v>5</v>
      </c>
      <c r="I15" s="10">
        <f>D16</f>
        <v>1</v>
      </c>
      <c r="J15" s="11" t="s">
        <v>5</v>
      </c>
      <c r="K15" s="12">
        <f>D18</f>
        <v>0.2</v>
      </c>
      <c r="L15" s="11" t="s">
        <v>12</v>
      </c>
      <c r="M15" s="13"/>
      <c r="N15" s="11"/>
      <c r="O15" s="12"/>
      <c r="P15" s="14"/>
      <c r="Q15" s="15">
        <f>(G15*I15*K15+G16*I16)*K16*M16</f>
        <v>3034.46</v>
      </c>
    </row>
    <row r="16" spans="1:17" s="102" customFormat="1" x14ac:dyDescent="0.25">
      <c r="A16" s="16"/>
      <c r="B16" s="130" t="s">
        <v>30</v>
      </c>
      <c r="C16" s="18" t="s">
        <v>6</v>
      </c>
      <c r="D16" s="19">
        <f>C6</f>
        <v>1</v>
      </c>
      <c r="E16" s="20" t="s">
        <v>38</v>
      </c>
      <c r="F16" s="21"/>
      <c r="G16" s="204">
        <v>49</v>
      </c>
      <c r="H16" s="23" t="s">
        <v>5</v>
      </c>
      <c r="I16" s="202">
        <f>D17</f>
        <v>1.2999999999999999E-3</v>
      </c>
      <c r="J16" s="23" t="s">
        <v>13</v>
      </c>
      <c r="K16" s="24">
        <f>D19</f>
        <v>1.57</v>
      </c>
      <c r="L16" s="23" t="s">
        <v>5</v>
      </c>
      <c r="M16" s="25">
        <f>D22</f>
        <v>14.46</v>
      </c>
      <c r="N16" s="23"/>
      <c r="O16" s="22"/>
      <c r="P16" s="26"/>
      <c r="Q16" s="27"/>
    </row>
    <row r="17" spans="1:18" s="102" customFormat="1" x14ac:dyDescent="0.25">
      <c r="A17" s="28"/>
      <c r="B17" s="66" t="s">
        <v>36</v>
      </c>
      <c r="C17" s="18" t="s">
        <v>6</v>
      </c>
      <c r="D17" s="133">
        <f>C8</f>
        <v>1.2999999999999999E-3</v>
      </c>
      <c r="E17" s="20" t="s">
        <v>33</v>
      </c>
      <c r="F17" s="20"/>
      <c r="G17" s="185"/>
      <c r="H17" s="185"/>
      <c r="I17" s="185"/>
      <c r="J17" s="185"/>
      <c r="K17" s="185"/>
      <c r="L17" s="185"/>
      <c r="M17" s="185"/>
      <c r="N17" s="185"/>
      <c r="O17" s="185"/>
      <c r="P17" s="29"/>
      <c r="Q17" s="30"/>
    </row>
    <row r="18" spans="1:18" s="102" customFormat="1" x14ac:dyDescent="0.25">
      <c r="A18" s="28"/>
      <c r="B18" s="161" t="s">
        <v>51</v>
      </c>
      <c r="C18" s="168" t="s">
        <v>8</v>
      </c>
      <c r="D18" s="132">
        <f>1-0.4*(2-C8)</f>
        <v>0.2</v>
      </c>
      <c r="E18" s="21" t="s">
        <v>34</v>
      </c>
      <c r="F18" s="137"/>
      <c r="G18" s="138"/>
      <c r="H18" s="138"/>
      <c r="I18" s="138"/>
      <c r="J18" s="138"/>
      <c r="K18" s="138"/>
      <c r="L18" s="138"/>
      <c r="M18" s="138"/>
      <c r="N18" s="138"/>
      <c r="O18" s="138"/>
      <c r="P18" s="29"/>
      <c r="Q18" s="30"/>
    </row>
    <row r="19" spans="1:18" s="102" customFormat="1" x14ac:dyDescent="0.25">
      <c r="A19" s="28"/>
      <c r="B19" s="139" t="s">
        <v>7</v>
      </c>
      <c r="C19" s="140" t="s">
        <v>8</v>
      </c>
      <c r="D19" s="141">
        <v>1.57</v>
      </c>
      <c r="E19" s="137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29"/>
      <c r="Q19" s="30"/>
    </row>
    <row r="20" spans="1:18" s="102" customFormat="1" x14ac:dyDescent="0.25">
      <c r="A20" s="28"/>
      <c r="B20" s="142" t="s">
        <v>9</v>
      </c>
      <c r="C20" s="140"/>
      <c r="D20" s="143"/>
      <c r="E20" s="144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29"/>
      <c r="Q20" s="30"/>
    </row>
    <row r="21" spans="1:18" s="102" customFormat="1" hidden="1" x14ac:dyDescent="0.25">
      <c r="A21" s="28"/>
      <c r="B21" s="142"/>
      <c r="C21" s="145"/>
      <c r="D21" s="132"/>
      <c r="E21" s="144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29"/>
      <c r="Q21" s="30"/>
    </row>
    <row r="22" spans="1:18" s="102" customFormat="1" x14ac:dyDescent="0.25">
      <c r="A22" s="32"/>
      <c r="B22" s="146" t="s">
        <v>10</v>
      </c>
      <c r="C22" s="147" t="s">
        <v>8</v>
      </c>
      <c r="D22" s="81">
        <f>D59</f>
        <v>14.46</v>
      </c>
      <c r="E22" s="148"/>
      <c r="F22" s="149"/>
      <c r="G22" s="150"/>
      <c r="H22" s="150"/>
      <c r="I22" s="150"/>
      <c r="J22" s="150"/>
      <c r="K22" s="138"/>
      <c r="L22" s="150"/>
      <c r="M22" s="150"/>
      <c r="N22" s="150"/>
      <c r="O22" s="150"/>
      <c r="P22" s="33"/>
      <c r="Q22" s="34"/>
    </row>
    <row r="23" spans="1:18" x14ac:dyDescent="0.25">
      <c r="A23" s="35">
        <f>A15+1</f>
        <v>2</v>
      </c>
      <c r="B23" s="278" t="s">
        <v>28</v>
      </c>
      <c r="C23" s="279"/>
      <c r="D23" s="280"/>
      <c r="E23" s="169" t="s">
        <v>39</v>
      </c>
      <c r="F23" s="151" t="s">
        <v>11</v>
      </c>
      <c r="G23" s="203">
        <v>1265</v>
      </c>
      <c r="H23" s="129" t="s">
        <v>5</v>
      </c>
      <c r="I23" s="200">
        <f>D24</f>
        <v>1</v>
      </c>
      <c r="J23" s="129" t="s">
        <v>5</v>
      </c>
      <c r="K23" s="128">
        <f>D26</f>
        <v>0.44</v>
      </c>
      <c r="L23" s="129" t="s">
        <v>31</v>
      </c>
      <c r="M23" s="201"/>
      <c r="N23" s="129"/>
      <c r="O23" s="128"/>
      <c r="P23" s="14"/>
      <c r="Q23" s="15">
        <f>(G23*I23*K23+G24*I24*M24)*O24*G25</f>
        <v>15986.89</v>
      </c>
      <c r="R23" s="102"/>
    </row>
    <row r="24" spans="1:18" x14ac:dyDescent="0.25">
      <c r="A24" s="36"/>
      <c r="B24" s="130" t="s">
        <v>30</v>
      </c>
      <c r="C24" s="131" t="s">
        <v>6</v>
      </c>
      <c r="D24" s="193">
        <f>C6</f>
        <v>1</v>
      </c>
      <c r="E24" s="152" t="s">
        <v>57</v>
      </c>
      <c r="F24" s="153"/>
      <c r="G24" s="205">
        <v>246</v>
      </c>
      <c r="H24" s="155" t="s">
        <v>5</v>
      </c>
      <c r="I24" s="156">
        <f>D25</f>
        <v>0.6</v>
      </c>
      <c r="J24" s="155" t="s">
        <v>5</v>
      </c>
      <c r="K24" s="156"/>
      <c r="L24" s="155"/>
      <c r="M24" s="156">
        <f>D27</f>
        <v>1</v>
      </c>
      <c r="N24" s="155" t="s">
        <v>13</v>
      </c>
      <c r="O24" s="154">
        <f>D29</f>
        <v>1.57</v>
      </c>
      <c r="P24" s="26" t="s">
        <v>5</v>
      </c>
      <c r="Q24" s="27"/>
      <c r="R24" s="102"/>
    </row>
    <row r="25" spans="1:18" x14ac:dyDescent="0.25">
      <c r="A25" s="36"/>
      <c r="B25" s="130" t="s">
        <v>44</v>
      </c>
      <c r="C25" s="131" t="s">
        <v>6</v>
      </c>
      <c r="D25" s="132">
        <f>C7</f>
        <v>0.6</v>
      </c>
      <c r="E25" s="20" t="s">
        <v>33</v>
      </c>
      <c r="F25" s="157"/>
      <c r="G25" s="158">
        <f>D30</f>
        <v>14.46</v>
      </c>
      <c r="H25" s="159"/>
      <c r="I25" s="160"/>
      <c r="J25" s="159"/>
      <c r="K25" s="159"/>
      <c r="L25" s="159"/>
      <c r="M25" s="159"/>
      <c r="N25" s="159"/>
      <c r="O25" s="159"/>
      <c r="P25" s="56"/>
      <c r="Q25" s="41"/>
      <c r="R25" s="102"/>
    </row>
    <row r="26" spans="1:18" x14ac:dyDescent="0.25">
      <c r="A26" s="36"/>
      <c r="B26" s="161" t="s">
        <v>49</v>
      </c>
      <c r="C26" s="140" t="s">
        <v>8</v>
      </c>
      <c r="D26" s="141">
        <f>1-0.04*(15-1)</f>
        <v>0.44</v>
      </c>
      <c r="E26" s="21" t="s">
        <v>34</v>
      </c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67"/>
      <c r="Q26" s="176"/>
    </row>
    <row r="27" spans="1:18" s="102" customFormat="1" x14ac:dyDescent="0.25">
      <c r="A27" s="36"/>
      <c r="B27" s="142" t="s">
        <v>50</v>
      </c>
      <c r="C27" s="163" t="s">
        <v>8</v>
      </c>
      <c r="D27" s="132">
        <v>1</v>
      </c>
      <c r="E27" s="165"/>
      <c r="F27" s="157"/>
      <c r="G27" s="159"/>
      <c r="H27" s="159"/>
      <c r="I27" s="159"/>
      <c r="J27" s="159"/>
      <c r="K27" s="159"/>
      <c r="L27" s="159"/>
      <c r="M27" s="159"/>
      <c r="N27" s="159"/>
      <c r="O27" s="159"/>
      <c r="P27" s="40"/>
      <c r="Q27" s="41"/>
    </row>
    <row r="28" spans="1:18" s="102" customFormat="1" hidden="1" x14ac:dyDescent="0.25">
      <c r="A28" s="36"/>
      <c r="B28" s="142"/>
      <c r="C28" s="163" t="s">
        <v>8</v>
      </c>
      <c r="D28" s="132"/>
      <c r="E28" s="165"/>
      <c r="F28" s="157"/>
      <c r="G28" s="159"/>
      <c r="H28" s="159"/>
      <c r="I28" s="159"/>
      <c r="J28" s="159"/>
      <c r="K28" s="159"/>
      <c r="L28" s="159"/>
      <c r="M28" s="159"/>
      <c r="N28" s="159"/>
      <c r="O28" s="159"/>
      <c r="P28" s="40"/>
      <c r="Q28" s="41"/>
    </row>
    <row r="29" spans="1:18" s="102" customFormat="1" x14ac:dyDescent="0.25">
      <c r="A29" s="36"/>
      <c r="B29" s="162" t="s">
        <v>7</v>
      </c>
      <c r="C29" s="163" t="s">
        <v>8</v>
      </c>
      <c r="D29" s="164">
        <v>1.57</v>
      </c>
      <c r="E29" s="165"/>
      <c r="F29" s="157"/>
      <c r="G29" s="159"/>
      <c r="H29" s="159"/>
      <c r="I29" s="159"/>
      <c r="J29" s="159"/>
      <c r="K29" s="159"/>
      <c r="L29" s="159"/>
      <c r="M29" s="159"/>
      <c r="N29" s="159"/>
      <c r="O29" s="159"/>
      <c r="P29" s="40"/>
      <c r="Q29" s="41"/>
    </row>
    <row r="30" spans="1:18" s="102" customFormat="1" x14ac:dyDescent="0.25">
      <c r="A30" s="36"/>
      <c r="B30" s="146" t="s">
        <v>10</v>
      </c>
      <c r="C30" s="147" t="s">
        <v>8</v>
      </c>
      <c r="D30" s="81">
        <f>D22</f>
        <v>14.46</v>
      </c>
      <c r="E30" s="165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40"/>
      <c r="Q30" s="41"/>
    </row>
    <row r="31" spans="1:18" ht="21" customHeight="1" x14ac:dyDescent="0.25">
      <c r="A31" s="35">
        <v>3</v>
      </c>
      <c r="B31" s="278" t="s">
        <v>45</v>
      </c>
      <c r="C31" s="279"/>
      <c r="D31" s="280"/>
      <c r="E31" s="169" t="s">
        <v>55</v>
      </c>
      <c r="F31" s="9" t="s">
        <v>11</v>
      </c>
      <c r="G31" s="203">
        <v>355</v>
      </c>
      <c r="H31" s="11" t="s">
        <v>5</v>
      </c>
      <c r="I31" s="10">
        <f>D32</f>
        <v>1</v>
      </c>
      <c r="J31" s="11" t="s">
        <v>5</v>
      </c>
      <c r="K31" s="12">
        <f>D34</f>
        <v>0.1</v>
      </c>
      <c r="L31" s="11" t="s">
        <v>12</v>
      </c>
      <c r="M31" s="195"/>
      <c r="N31" s="11"/>
      <c r="O31" s="12"/>
      <c r="P31" s="14"/>
      <c r="Q31" s="15">
        <f>(G31*I31*K31+G32*I32)*M32*O32</f>
        <v>667.87</v>
      </c>
    </row>
    <row r="32" spans="1:18" x14ac:dyDescent="0.25">
      <c r="A32" s="36"/>
      <c r="B32" s="17" t="s">
        <v>30</v>
      </c>
      <c r="C32" s="18" t="s">
        <v>6</v>
      </c>
      <c r="D32" s="19">
        <f>C6</f>
        <v>1</v>
      </c>
      <c r="E32" s="194" t="s">
        <v>38</v>
      </c>
      <c r="F32" s="21" t="s">
        <v>5</v>
      </c>
      <c r="G32" s="204">
        <v>22</v>
      </c>
      <c r="H32" s="23" t="s">
        <v>5</v>
      </c>
      <c r="I32" s="202">
        <f>D33</f>
        <v>1.2999999999999999E-3</v>
      </c>
      <c r="J32" s="23" t="s">
        <v>5</v>
      </c>
      <c r="K32" s="24"/>
      <c r="L32" s="23" t="s">
        <v>13</v>
      </c>
      <c r="M32" s="25">
        <f>D36</f>
        <v>1.3</v>
      </c>
      <c r="N32" s="23" t="s">
        <v>5</v>
      </c>
      <c r="O32" s="22">
        <f>D37</f>
        <v>14.46</v>
      </c>
      <c r="P32" s="26"/>
      <c r="Q32" s="27"/>
    </row>
    <row r="33" spans="1:17" s="102" customFormat="1" x14ac:dyDescent="0.25">
      <c r="A33" s="36"/>
      <c r="B33" s="17" t="s">
        <v>56</v>
      </c>
      <c r="C33" s="18" t="s">
        <v>6</v>
      </c>
      <c r="D33" s="87">
        <f>C8</f>
        <v>1.2999999999999999E-3</v>
      </c>
      <c r="E33" s="20" t="s">
        <v>33</v>
      </c>
      <c r="F33" s="37"/>
      <c r="G33" s="38"/>
      <c r="H33" s="56"/>
      <c r="I33" s="42"/>
      <c r="J33" s="56"/>
      <c r="K33" s="56"/>
      <c r="L33" s="56"/>
      <c r="M33" s="56"/>
      <c r="N33" s="56"/>
      <c r="O33" s="56"/>
      <c r="P33" s="40"/>
      <c r="Q33" s="41"/>
    </row>
    <row r="34" spans="1:17" s="102" customFormat="1" x14ac:dyDescent="0.25">
      <c r="A34" s="36"/>
      <c r="B34" s="161" t="s">
        <v>48</v>
      </c>
      <c r="C34" s="140" t="s">
        <v>8</v>
      </c>
      <c r="D34" s="31">
        <f>1-0.45*(2-D33)</f>
        <v>0.1</v>
      </c>
      <c r="E34" s="21" t="s">
        <v>34</v>
      </c>
      <c r="F34" s="37"/>
      <c r="G34" s="56"/>
      <c r="H34" s="56"/>
      <c r="I34" s="56"/>
      <c r="J34" s="56"/>
      <c r="K34" s="56"/>
      <c r="L34" s="56"/>
      <c r="M34" s="56"/>
      <c r="N34" s="56"/>
      <c r="O34" s="56"/>
      <c r="P34" s="40"/>
      <c r="Q34" s="41"/>
    </row>
    <row r="35" spans="1:17" s="102" customFormat="1" hidden="1" x14ac:dyDescent="0.25">
      <c r="A35" s="36"/>
      <c r="B35" s="161"/>
      <c r="C35" s="140" t="s">
        <v>8</v>
      </c>
      <c r="D35" s="209"/>
      <c r="E35" s="88"/>
      <c r="F35" s="37"/>
      <c r="G35" s="56"/>
      <c r="H35" s="56"/>
      <c r="I35" s="56"/>
      <c r="J35" s="56"/>
      <c r="K35" s="56"/>
      <c r="L35" s="56"/>
      <c r="M35" s="56"/>
      <c r="N35" s="56"/>
      <c r="O35" s="56"/>
      <c r="P35" s="40"/>
      <c r="Q35" s="41"/>
    </row>
    <row r="36" spans="1:17" x14ac:dyDescent="0.25">
      <c r="A36" s="36"/>
      <c r="B36" s="162" t="s">
        <v>7</v>
      </c>
      <c r="C36" s="163" t="s">
        <v>8</v>
      </c>
      <c r="D36" s="164">
        <v>1.3</v>
      </c>
      <c r="E36" s="178"/>
      <c r="F36" s="177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76"/>
    </row>
    <row r="37" spans="1:17" x14ac:dyDescent="0.25">
      <c r="A37" s="36"/>
      <c r="B37" s="146" t="s">
        <v>10</v>
      </c>
      <c r="C37" s="147" t="s">
        <v>8</v>
      </c>
      <c r="D37" s="81">
        <f>D30</f>
        <v>14.46</v>
      </c>
      <c r="E37" s="178"/>
      <c r="F37" s="177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76"/>
    </row>
    <row r="38" spans="1:17" s="102" customFormat="1" ht="39" x14ac:dyDescent="0.25">
      <c r="A38" s="59">
        <f>A31+1</f>
        <v>4</v>
      </c>
      <c r="B38" s="186" t="s">
        <v>46</v>
      </c>
      <c r="C38" s="187"/>
      <c r="D38" s="188"/>
      <c r="E38" s="170" t="s">
        <v>40</v>
      </c>
      <c r="F38" s="60" t="s">
        <v>11</v>
      </c>
      <c r="G38" s="203">
        <v>1363</v>
      </c>
      <c r="H38" s="61" t="s">
        <v>5</v>
      </c>
      <c r="I38" s="61">
        <f>D39</f>
        <v>1</v>
      </c>
      <c r="J38" s="61" t="s">
        <v>5</v>
      </c>
      <c r="K38" s="62">
        <f>D41</f>
        <v>0.1</v>
      </c>
      <c r="L38" s="61" t="s">
        <v>5</v>
      </c>
      <c r="M38" s="62">
        <f>D42</f>
        <v>1</v>
      </c>
      <c r="N38" s="61" t="s">
        <v>12</v>
      </c>
      <c r="O38" s="89"/>
      <c r="P38" s="63"/>
      <c r="Q38" s="64">
        <f>(G38*I38*K38*M38+G39*I39)*K39*M39</f>
        <v>3561.66</v>
      </c>
    </row>
    <row r="39" spans="1:17" s="102" customFormat="1" x14ac:dyDescent="0.25">
      <c r="A39" s="65"/>
      <c r="B39" s="66" t="s">
        <v>25</v>
      </c>
      <c r="C39" s="67" t="s">
        <v>6</v>
      </c>
      <c r="D39" s="68">
        <f>C6</f>
        <v>1</v>
      </c>
      <c r="E39" s="196" t="s">
        <v>53</v>
      </c>
      <c r="F39" s="69"/>
      <c r="G39" s="205">
        <v>3431</v>
      </c>
      <c r="H39" s="71" t="s">
        <v>5</v>
      </c>
      <c r="I39" s="206">
        <f>D40</f>
        <v>6.0000000000000001E-3</v>
      </c>
      <c r="J39" s="71" t="s">
        <v>13</v>
      </c>
      <c r="K39" s="70">
        <f>D43</f>
        <v>1.57</v>
      </c>
      <c r="L39" s="71" t="s">
        <v>5</v>
      </c>
      <c r="M39" s="70">
        <f>D45</f>
        <v>14.46</v>
      </c>
      <c r="N39" s="71"/>
      <c r="O39" s="70"/>
      <c r="P39" s="72"/>
      <c r="Q39" s="73"/>
    </row>
    <row r="40" spans="1:17" s="102" customFormat="1" x14ac:dyDescent="0.25">
      <c r="A40" s="65"/>
      <c r="B40" s="208" t="s">
        <v>32</v>
      </c>
      <c r="C40" s="67" t="s">
        <v>6</v>
      </c>
      <c r="D40" s="207">
        <f>C7/100</f>
        <v>6.0000000000000001E-3</v>
      </c>
      <c r="E40" s="65" t="s">
        <v>14</v>
      </c>
      <c r="F40" s="69"/>
      <c r="G40" s="70"/>
      <c r="H40" s="71"/>
      <c r="I40" s="75"/>
      <c r="J40" s="71"/>
      <c r="K40" s="71"/>
      <c r="L40" s="71"/>
      <c r="M40" s="71"/>
      <c r="N40" s="71"/>
      <c r="O40" s="71"/>
      <c r="P40" s="72"/>
      <c r="Q40" s="73"/>
    </row>
    <row r="41" spans="1:17" s="102" customFormat="1" x14ac:dyDescent="0.25">
      <c r="A41" s="65"/>
      <c r="B41" s="77" t="s">
        <v>47</v>
      </c>
      <c r="C41" s="57" t="s">
        <v>8</v>
      </c>
      <c r="D41" s="78">
        <f>1-0.9*(1-C8)</f>
        <v>0.1</v>
      </c>
      <c r="E41" s="65" t="s">
        <v>15</v>
      </c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73"/>
    </row>
    <row r="42" spans="1:17" s="102" customFormat="1" x14ac:dyDescent="0.25">
      <c r="A42" s="65"/>
      <c r="B42" s="77" t="s">
        <v>52</v>
      </c>
      <c r="C42" s="57" t="s">
        <v>8</v>
      </c>
      <c r="D42" s="78">
        <v>1</v>
      </c>
      <c r="E42" s="65" t="s">
        <v>16</v>
      </c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2"/>
      <c r="Q42" s="73"/>
    </row>
    <row r="43" spans="1:17" s="102" customFormat="1" x14ac:dyDescent="0.25">
      <c r="A43" s="65"/>
      <c r="B43" s="77" t="s">
        <v>7</v>
      </c>
      <c r="C43" s="57" t="s">
        <v>8</v>
      </c>
      <c r="D43" s="74">
        <v>1.57</v>
      </c>
      <c r="E43" s="65" t="s">
        <v>17</v>
      </c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2"/>
      <c r="Q43" s="73"/>
    </row>
    <row r="44" spans="1:17" s="102" customFormat="1" x14ac:dyDescent="0.25">
      <c r="A44" s="65"/>
      <c r="B44" s="77" t="s">
        <v>9</v>
      </c>
      <c r="C44" s="57"/>
      <c r="D44" s="76"/>
      <c r="E44" s="58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103"/>
      <c r="B45" s="79" t="s">
        <v>10</v>
      </c>
      <c r="C45" s="80" t="s">
        <v>8</v>
      </c>
      <c r="D45" s="81">
        <f>D59</f>
        <v>14.46</v>
      </c>
      <c r="E45" s="82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6"/>
    </row>
    <row r="46" spans="1:17" s="102" customFormat="1" x14ac:dyDescent="0.25">
      <c r="A46" s="104"/>
      <c r="B46" s="105" t="s">
        <v>26</v>
      </c>
      <c r="C46" s="106"/>
      <c r="D46" s="107"/>
      <c r="E46" s="108"/>
      <c r="F46" s="117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09">
        <f>Q38+Q31+Q23+Q15</f>
        <v>23250.880000000001</v>
      </c>
    </row>
    <row r="47" spans="1:17" s="102" customFormat="1" ht="38.25" x14ac:dyDescent="0.25">
      <c r="A47" s="53">
        <v>5</v>
      </c>
      <c r="B47" s="189" t="s">
        <v>18</v>
      </c>
      <c r="C47" s="190"/>
      <c r="D47" s="191"/>
      <c r="E47" s="192" t="s">
        <v>27</v>
      </c>
      <c r="F47" s="197"/>
      <c r="G47" s="198"/>
      <c r="H47" s="7"/>
      <c r="I47" s="198"/>
      <c r="J47" s="197"/>
      <c r="K47" s="198"/>
      <c r="L47" s="197"/>
      <c r="M47" s="199"/>
      <c r="N47" s="197"/>
      <c r="O47" s="39"/>
      <c r="P47" s="197"/>
      <c r="Q47" s="110">
        <f>Q46*0.01</f>
        <v>232.51</v>
      </c>
    </row>
    <row r="48" spans="1:17" s="102" customFormat="1" ht="21" customHeight="1" x14ac:dyDescent="0.25">
      <c r="A48" s="111"/>
      <c r="B48" s="112" t="s">
        <v>81</v>
      </c>
      <c r="C48" s="113"/>
      <c r="D48" s="114"/>
      <c r="E48" s="115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120"/>
      <c r="Q48" s="116">
        <f>Q47+Q46</f>
        <v>23483.39</v>
      </c>
    </row>
    <row r="49" spans="1:17" ht="15.75" x14ac:dyDescent="0.25">
      <c r="A49" s="99"/>
      <c r="B49" s="92"/>
      <c r="C49" s="94"/>
      <c r="D49" s="95"/>
      <c r="E49" s="94"/>
      <c r="F49" s="94"/>
      <c r="G49" s="94"/>
      <c r="H49" s="94"/>
      <c r="I49" s="94"/>
      <c r="J49" s="92"/>
      <c r="K49" s="92"/>
      <c r="L49" s="92"/>
      <c r="M49" s="92"/>
      <c r="N49" s="92"/>
      <c r="O49" s="92"/>
      <c r="P49" s="92"/>
      <c r="Q49" s="100"/>
    </row>
    <row r="50" spans="1:17" ht="15.75" x14ac:dyDescent="0.25">
      <c r="B50" s="45" t="s">
        <v>19</v>
      </c>
      <c r="C50" s="46"/>
      <c r="D50" s="47"/>
      <c r="E50" s="179"/>
      <c r="F50" s="179"/>
      <c r="G50" s="94"/>
      <c r="H50" s="94"/>
      <c r="I50" s="94"/>
      <c r="J50" s="92"/>
      <c r="K50" s="92"/>
      <c r="L50" s="92"/>
      <c r="M50" s="92"/>
      <c r="N50" s="92"/>
      <c r="O50" s="92"/>
      <c r="P50" s="92"/>
      <c r="Q50" s="97"/>
    </row>
    <row r="51" spans="1:17" ht="25.5" x14ac:dyDescent="0.25">
      <c r="B51" s="48" t="s">
        <v>29</v>
      </c>
      <c r="C51" s="49" t="s">
        <v>8</v>
      </c>
      <c r="D51" s="127">
        <v>4.42</v>
      </c>
      <c r="E51" s="179"/>
      <c r="F51" s="179"/>
      <c r="G51" s="94"/>
      <c r="H51" s="94"/>
      <c r="I51" s="94"/>
      <c r="J51" s="92"/>
      <c r="K51" s="92"/>
      <c r="L51" s="92"/>
      <c r="M51" s="92"/>
      <c r="N51" s="92"/>
      <c r="O51" s="92"/>
      <c r="P51" s="92"/>
      <c r="Q51" s="97"/>
    </row>
    <row r="52" spans="1:17" ht="25.5" x14ac:dyDescent="0.25">
      <c r="B52" s="48" t="s">
        <v>20</v>
      </c>
      <c r="C52" s="49" t="s">
        <v>8</v>
      </c>
      <c r="D52" s="50">
        <v>1.133</v>
      </c>
      <c r="E52" s="94"/>
      <c r="F52" s="94"/>
      <c r="G52" s="179"/>
      <c r="H52" s="94"/>
      <c r="I52" s="94"/>
      <c r="J52" s="92"/>
      <c r="K52" s="92"/>
      <c r="L52" s="92"/>
      <c r="M52" s="92"/>
      <c r="N52" s="92"/>
      <c r="O52" s="92"/>
      <c r="P52" s="92"/>
      <c r="Q52" s="97"/>
    </row>
    <row r="53" spans="1:17" ht="25.5" x14ac:dyDescent="0.25">
      <c r="B53" s="48" t="s">
        <v>21</v>
      </c>
      <c r="C53" s="49" t="s">
        <v>8</v>
      </c>
      <c r="D53" s="50">
        <v>1.1040000000000001</v>
      </c>
      <c r="E53" s="94"/>
      <c r="F53" s="94"/>
      <c r="G53" s="94"/>
      <c r="H53" s="94"/>
      <c r="I53" s="94"/>
      <c r="J53" s="92"/>
      <c r="K53" s="92"/>
      <c r="L53" s="92"/>
      <c r="M53" s="92"/>
      <c r="N53" s="92"/>
      <c r="O53" s="92"/>
      <c r="P53" s="92"/>
      <c r="Q53" s="97"/>
    </row>
    <row r="54" spans="1:17" ht="25.5" x14ac:dyDescent="0.25">
      <c r="B54" s="48" t="s">
        <v>22</v>
      </c>
      <c r="C54" s="49" t="s">
        <v>8</v>
      </c>
      <c r="D54" s="50">
        <v>1.1319999999999999</v>
      </c>
      <c r="E54" s="94"/>
      <c r="F54" s="94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180"/>
    </row>
    <row r="55" spans="1:17" ht="25.5" x14ac:dyDescent="0.25">
      <c r="B55" s="48" t="s">
        <v>23</v>
      </c>
      <c r="C55" s="49" t="s">
        <v>8</v>
      </c>
      <c r="D55" s="50">
        <v>1.0960000000000001</v>
      </c>
      <c r="E55" s="94"/>
      <c r="F55" s="94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24</v>
      </c>
      <c r="C56" s="49" t="s">
        <v>8</v>
      </c>
      <c r="D56" s="51">
        <v>1.081</v>
      </c>
      <c r="E56" s="94"/>
      <c r="F56" s="94"/>
      <c r="G56" s="94"/>
      <c r="H56" s="94"/>
      <c r="I56" s="94"/>
      <c r="J56" s="93"/>
      <c r="K56" s="93"/>
      <c r="L56" s="93"/>
      <c r="M56" s="93"/>
      <c r="N56" s="93"/>
      <c r="O56" s="93"/>
      <c r="P56" s="93"/>
      <c r="Q56" s="97"/>
    </row>
    <row r="57" spans="1:17" ht="25.5" x14ac:dyDescent="0.25">
      <c r="B57" s="134" t="s">
        <v>66</v>
      </c>
      <c r="C57" s="135" t="s">
        <v>8</v>
      </c>
      <c r="D57" s="136">
        <v>1.8680000000000001</v>
      </c>
      <c r="E57" s="94"/>
      <c r="F57" s="94"/>
      <c r="G57" s="94"/>
      <c r="H57" s="94"/>
      <c r="I57" s="94"/>
      <c r="J57" s="93"/>
      <c r="K57" s="93"/>
      <c r="L57" s="93"/>
      <c r="M57" s="93"/>
      <c r="N57" s="93"/>
      <c r="O57" s="93"/>
      <c r="P57" s="93"/>
      <c r="Q57" s="97"/>
    </row>
    <row r="58" spans="1:17" ht="25.5" x14ac:dyDescent="0.25">
      <c r="B58" s="134" t="s">
        <v>76</v>
      </c>
      <c r="C58" s="135" t="s">
        <v>8</v>
      </c>
      <c r="D58" s="136">
        <v>1.044</v>
      </c>
      <c r="E58" s="94"/>
      <c r="F58" s="94"/>
      <c r="G58" s="94"/>
      <c r="H58" s="94"/>
      <c r="I58" s="94"/>
      <c r="J58" s="93"/>
      <c r="K58" s="93"/>
      <c r="L58" s="93"/>
      <c r="M58" s="93"/>
      <c r="N58" s="93"/>
      <c r="O58" s="93"/>
      <c r="P58" s="93"/>
      <c r="Q58" s="97"/>
    </row>
    <row r="59" spans="1:17" ht="25.5" x14ac:dyDescent="0.25">
      <c r="B59" s="48" t="s">
        <v>77</v>
      </c>
      <c r="C59" s="52" t="s">
        <v>8</v>
      </c>
      <c r="D59" s="229">
        <f>ROUND(D51*D54*D55*D56*D52*D53*D57*D58,3)</f>
        <v>14.46</v>
      </c>
      <c r="E59" s="94"/>
      <c r="F59" s="94"/>
      <c r="G59" s="94"/>
      <c r="H59" s="94"/>
      <c r="I59" s="94"/>
      <c r="J59" s="93"/>
      <c r="K59" s="93"/>
      <c r="L59" s="239"/>
      <c r="M59" s="239"/>
      <c r="N59" s="239"/>
      <c r="O59" s="239"/>
      <c r="P59" s="93"/>
      <c r="Q59" s="97"/>
    </row>
    <row r="60" spans="1:17" x14ac:dyDescent="0.25">
      <c r="A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7"/>
    </row>
    <row r="61" spans="1:17" ht="15.75" x14ac:dyDescent="0.25">
      <c r="A61" s="92"/>
      <c r="B61" s="230" t="s">
        <v>78</v>
      </c>
      <c r="C61" s="231"/>
      <c r="D61" s="231"/>
      <c r="E61" s="231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7"/>
    </row>
    <row r="62" spans="1:17" x14ac:dyDescent="0.25">
      <c r="A62" s="92"/>
      <c r="B62" s="231"/>
      <c r="C62" s="231"/>
      <c r="D62" s="231"/>
      <c r="E62" s="23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7"/>
    </row>
    <row r="63" spans="1:17" ht="15.75" x14ac:dyDescent="0.25">
      <c r="A63" s="92"/>
      <c r="B63" s="232" t="s">
        <v>79</v>
      </c>
      <c r="C63" s="233"/>
      <c r="D63" s="233"/>
      <c r="E63" s="234" t="s">
        <v>80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7"/>
    </row>
    <row r="64" spans="1:17" x14ac:dyDescent="0.25">
      <c r="A64" s="92"/>
      <c r="B64" s="231"/>
      <c r="C64" s="231"/>
      <c r="D64" s="231"/>
      <c r="E64" s="23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7"/>
    </row>
    <row r="65" spans="1:17" x14ac:dyDescent="0.25">
      <c r="A65" s="92"/>
      <c r="B65" s="92"/>
      <c r="C65" s="92"/>
      <c r="D65" s="101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x14ac:dyDescent="0.25">
      <c r="A66" s="92"/>
      <c r="B66" s="92"/>
      <c r="C66" s="92"/>
      <c r="D66" s="101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x14ac:dyDescent="0.25">
      <c r="A67" s="92"/>
      <c r="B67" s="92"/>
      <c r="C67" s="92"/>
      <c r="D67" s="101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x14ac:dyDescent="0.25">
      <c r="A68" s="92"/>
      <c r="B68" s="92"/>
      <c r="C68" s="92"/>
      <c r="D68" s="101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</sheetData>
  <mergeCells count="16">
    <mergeCell ref="Q11:Q13"/>
    <mergeCell ref="A2:Q2"/>
    <mergeCell ref="B3:Q3"/>
    <mergeCell ref="B5:C5"/>
    <mergeCell ref="D5:Q5"/>
    <mergeCell ref="D9:Q9"/>
    <mergeCell ref="L59:O59"/>
    <mergeCell ref="A11:A13"/>
    <mergeCell ref="B11:D13"/>
    <mergeCell ref="E11:E13"/>
    <mergeCell ref="F11:P13"/>
    <mergeCell ref="B14:D14"/>
    <mergeCell ref="F14:P14"/>
    <mergeCell ref="B15:D15"/>
    <mergeCell ref="B23:D23"/>
    <mergeCell ref="B31:D31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workbookViewId="0">
      <selection activeCell="A49" sqref="A49:XFD50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218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</row>
    <row r="2" spans="1:17" ht="34.15" customHeight="1" x14ac:dyDescent="0.25">
      <c r="A2" s="240" t="s">
        <v>73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7" ht="15.75" x14ac:dyDescent="0.25">
      <c r="A3" s="218"/>
      <c r="B3" s="241" t="s">
        <v>63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s="102" customFormat="1" ht="28.15" customHeight="1" x14ac:dyDescent="0.25">
      <c r="A5" s="181"/>
      <c r="B5" s="242" t="s">
        <v>62</v>
      </c>
      <c r="C5" s="243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s="102" customFormat="1" x14ac:dyDescent="0.25">
      <c r="A6" s="181"/>
      <c r="B6" s="54" t="s">
        <v>41</v>
      </c>
      <c r="C6" s="54">
        <v>1</v>
      </c>
      <c r="D6" s="217"/>
      <c r="E6" s="217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2" customFormat="1" x14ac:dyDescent="0.25">
      <c r="A7" s="181"/>
      <c r="B7" s="54" t="s">
        <v>54</v>
      </c>
      <c r="C7" s="184">
        <f>D7+E7</f>
        <v>1</v>
      </c>
      <c r="D7" s="210">
        <v>1</v>
      </c>
      <c r="E7" s="211">
        <v>0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s="102" customFormat="1" ht="16.899999999999999" customHeight="1" x14ac:dyDescent="0.25">
      <c r="A8" s="181"/>
      <c r="B8" s="54" t="s">
        <v>42</v>
      </c>
      <c r="C8" s="55">
        <f>(D7*0.021*100/1000+E7*0.005*100/1000)</f>
        <v>2.0999999999999999E-3</v>
      </c>
      <c r="D8" s="216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17" s="102" customFormat="1" x14ac:dyDescent="0.25">
      <c r="A9" s="181"/>
      <c r="B9" s="54" t="s">
        <v>43</v>
      </c>
      <c r="C9" s="54">
        <v>1</v>
      </c>
      <c r="D9" s="246" t="s">
        <v>58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15.75" x14ac:dyDescent="0.25">
      <c r="A10" s="90"/>
      <c r="B10" s="90"/>
      <c r="C10" s="90"/>
      <c r="D10" s="91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102" customFormat="1" x14ac:dyDescent="0.25">
      <c r="A11" s="248" t="s">
        <v>1</v>
      </c>
      <c r="B11" s="251" t="s">
        <v>0</v>
      </c>
      <c r="C11" s="252"/>
      <c r="D11" s="253"/>
      <c r="E11" s="260" t="s">
        <v>2</v>
      </c>
      <c r="F11" s="263" t="s">
        <v>3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5"/>
      <c r="Q11" s="272" t="s">
        <v>4</v>
      </c>
    </row>
    <row r="12" spans="1:17" s="102" customFormat="1" x14ac:dyDescent="0.25">
      <c r="A12" s="249"/>
      <c r="B12" s="254"/>
      <c r="C12" s="255"/>
      <c r="D12" s="256"/>
      <c r="E12" s="261"/>
      <c r="F12" s="266"/>
      <c r="G12" s="267"/>
      <c r="H12" s="267"/>
      <c r="I12" s="267"/>
      <c r="J12" s="267"/>
      <c r="K12" s="267"/>
      <c r="L12" s="267"/>
      <c r="M12" s="267"/>
      <c r="N12" s="267"/>
      <c r="O12" s="267"/>
      <c r="P12" s="268"/>
      <c r="Q12" s="273"/>
    </row>
    <row r="13" spans="1:17" s="102" customFormat="1" ht="10.9" customHeight="1" x14ac:dyDescent="0.25">
      <c r="A13" s="250"/>
      <c r="B13" s="257"/>
      <c r="C13" s="258"/>
      <c r="D13" s="259"/>
      <c r="E13" s="262"/>
      <c r="F13" s="269"/>
      <c r="G13" s="270"/>
      <c r="H13" s="270"/>
      <c r="I13" s="270"/>
      <c r="J13" s="270"/>
      <c r="K13" s="270"/>
      <c r="L13" s="270"/>
      <c r="M13" s="270"/>
      <c r="N13" s="270"/>
      <c r="O13" s="270"/>
      <c r="P13" s="271"/>
      <c r="Q13" s="274"/>
    </row>
    <row r="14" spans="1:17" s="102" customFormat="1" x14ac:dyDescent="0.25">
      <c r="A14" s="4">
        <v>1</v>
      </c>
      <c r="B14" s="275">
        <v>2</v>
      </c>
      <c r="C14" s="276"/>
      <c r="D14" s="277"/>
      <c r="E14" s="5">
        <v>3</v>
      </c>
      <c r="F14" s="275">
        <v>4</v>
      </c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6">
        <v>5</v>
      </c>
    </row>
    <row r="15" spans="1:17" s="102" customFormat="1" x14ac:dyDescent="0.25">
      <c r="A15" s="8">
        <v>1</v>
      </c>
      <c r="B15" s="278" t="s">
        <v>37</v>
      </c>
      <c r="C15" s="279"/>
      <c r="D15" s="280"/>
      <c r="E15" s="169" t="s">
        <v>35</v>
      </c>
      <c r="F15" s="9" t="s">
        <v>11</v>
      </c>
      <c r="G15" s="203">
        <v>668</v>
      </c>
      <c r="H15" s="11" t="s">
        <v>5</v>
      </c>
      <c r="I15" s="10">
        <f>D16</f>
        <v>1</v>
      </c>
      <c r="J15" s="11" t="s">
        <v>5</v>
      </c>
      <c r="K15" s="12">
        <f>D18</f>
        <v>0.2</v>
      </c>
      <c r="L15" s="11" t="s">
        <v>12</v>
      </c>
      <c r="M15" s="13"/>
      <c r="N15" s="11"/>
      <c r="O15" s="12"/>
      <c r="P15" s="14"/>
      <c r="Q15" s="15">
        <f>(G15*I15*K15+G16*I16)*K16*M16</f>
        <v>3035.35</v>
      </c>
    </row>
    <row r="16" spans="1:17" s="102" customFormat="1" x14ac:dyDescent="0.25">
      <c r="A16" s="16"/>
      <c r="B16" s="130" t="s">
        <v>30</v>
      </c>
      <c r="C16" s="18" t="s">
        <v>6</v>
      </c>
      <c r="D16" s="19">
        <f>C6</f>
        <v>1</v>
      </c>
      <c r="E16" s="20" t="s">
        <v>38</v>
      </c>
      <c r="F16" s="21"/>
      <c r="G16" s="204">
        <v>49</v>
      </c>
      <c r="H16" s="23" t="s">
        <v>5</v>
      </c>
      <c r="I16" s="202">
        <f>D17</f>
        <v>2.0999999999999999E-3</v>
      </c>
      <c r="J16" s="23" t="s">
        <v>13</v>
      </c>
      <c r="K16" s="24">
        <f>D19</f>
        <v>1.57</v>
      </c>
      <c r="L16" s="23" t="s">
        <v>5</v>
      </c>
      <c r="M16" s="25">
        <f>D22</f>
        <v>14.46</v>
      </c>
      <c r="N16" s="23"/>
      <c r="O16" s="22"/>
      <c r="P16" s="26"/>
      <c r="Q16" s="27"/>
    </row>
    <row r="17" spans="1:18" s="102" customFormat="1" x14ac:dyDescent="0.25">
      <c r="A17" s="28"/>
      <c r="B17" s="66" t="s">
        <v>36</v>
      </c>
      <c r="C17" s="18" t="s">
        <v>6</v>
      </c>
      <c r="D17" s="133">
        <f>C8</f>
        <v>2.0999999999999999E-3</v>
      </c>
      <c r="E17" s="20" t="s">
        <v>33</v>
      </c>
      <c r="F17" s="20"/>
      <c r="G17" s="185"/>
      <c r="H17" s="185"/>
      <c r="I17" s="185"/>
      <c r="J17" s="185"/>
      <c r="K17" s="185"/>
      <c r="L17" s="185"/>
      <c r="M17" s="185"/>
      <c r="N17" s="185"/>
      <c r="O17" s="185"/>
      <c r="P17" s="29"/>
      <c r="Q17" s="30"/>
    </row>
    <row r="18" spans="1:18" s="102" customFormat="1" x14ac:dyDescent="0.25">
      <c r="A18" s="28"/>
      <c r="B18" s="161" t="s">
        <v>51</v>
      </c>
      <c r="C18" s="168" t="s">
        <v>8</v>
      </c>
      <c r="D18" s="132">
        <f>1-0.4*(2-C8)</f>
        <v>0.2</v>
      </c>
      <c r="E18" s="21" t="s">
        <v>34</v>
      </c>
      <c r="F18" s="137"/>
      <c r="G18" s="138"/>
      <c r="H18" s="138"/>
      <c r="I18" s="138"/>
      <c r="J18" s="138"/>
      <c r="K18" s="138"/>
      <c r="L18" s="138"/>
      <c r="M18" s="138"/>
      <c r="N18" s="138"/>
      <c r="O18" s="138"/>
      <c r="P18" s="29"/>
      <c r="Q18" s="30"/>
    </row>
    <row r="19" spans="1:18" s="102" customFormat="1" x14ac:dyDescent="0.25">
      <c r="A19" s="28"/>
      <c r="B19" s="139" t="s">
        <v>7</v>
      </c>
      <c r="C19" s="140" t="s">
        <v>8</v>
      </c>
      <c r="D19" s="141">
        <v>1.57</v>
      </c>
      <c r="E19" s="137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29"/>
      <c r="Q19" s="30"/>
    </row>
    <row r="20" spans="1:18" s="102" customFormat="1" x14ac:dyDescent="0.25">
      <c r="A20" s="28"/>
      <c r="B20" s="142" t="s">
        <v>9</v>
      </c>
      <c r="C20" s="140"/>
      <c r="D20" s="143"/>
      <c r="E20" s="144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29"/>
      <c r="Q20" s="30"/>
    </row>
    <row r="21" spans="1:18" s="102" customFormat="1" hidden="1" x14ac:dyDescent="0.25">
      <c r="A21" s="28"/>
      <c r="B21" s="142"/>
      <c r="C21" s="145"/>
      <c r="D21" s="132"/>
      <c r="E21" s="144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29"/>
      <c r="Q21" s="30"/>
    </row>
    <row r="22" spans="1:18" s="102" customFormat="1" x14ac:dyDescent="0.25">
      <c r="A22" s="32"/>
      <c r="B22" s="146" t="s">
        <v>10</v>
      </c>
      <c r="C22" s="147" t="s">
        <v>8</v>
      </c>
      <c r="D22" s="81">
        <f>D59</f>
        <v>14.46</v>
      </c>
      <c r="E22" s="148"/>
      <c r="F22" s="149"/>
      <c r="G22" s="150"/>
      <c r="H22" s="150"/>
      <c r="I22" s="150"/>
      <c r="J22" s="150"/>
      <c r="K22" s="138"/>
      <c r="L22" s="150"/>
      <c r="M22" s="150"/>
      <c r="N22" s="150"/>
      <c r="O22" s="150"/>
      <c r="P22" s="33"/>
      <c r="Q22" s="34"/>
    </row>
    <row r="23" spans="1:18" x14ac:dyDescent="0.25">
      <c r="A23" s="35">
        <f>A15+1</f>
        <v>2</v>
      </c>
      <c r="B23" s="278" t="s">
        <v>28</v>
      </c>
      <c r="C23" s="279"/>
      <c r="D23" s="280"/>
      <c r="E23" s="169" t="s">
        <v>39</v>
      </c>
      <c r="F23" s="151" t="s">
        <v>11</v>
      </c>
      <c r="G23" s="203">
        <v>1265</v>
      </c>
      <c r="H23" s="129" t="s">
        <v>5</v>
      </c>
      <c r="I23" s="200">
        <f>D24</f>
        <v>1</v>
      </c>
      <c r="J23" s="129" t="s">
        <v>5</v>
      </c>
      <c r="K23" s="128">
        <f>D26</f>
        <v>0.44</v>
      </c>
      <c r="L23" s="129" t="s">
        <v>31</v>
      </c>
      <c r="M23" s="201"/>
      <c r="N23" s="129"/>
      <c r="O23" s="128"/>
      <c r="P23" s="14"/>
      <c r="Q23" s="15">
        <f>(G23*I23*K23+G24*I24*M24)*O24*G25</f>
        <v>18220.79</v>
      </c>
      <c r="R23" s="102"/>
    </row>
    <row r="24" spans="1:18" x14ac:dyDescent="0.25">
      <c r="A24" s="36"/>
      <c r="B24" s="130" t="s">
        <v>30</v>
      </c>
      <c r="C24" s="131" t="s">
        <v>6</v>
      </c>
      <c r="D24" s="193">
        <f>C6</f>
        <v>1</v>
      </c>
      <c r="E24" s="152" t="s">
        <v>57</v>
      </c>
      <c r="F24" s="153"/>
      <c r="G24" s="205">
        <v>246</v>
      </c>
      <c r="H24" s="155" t="s">
        <v>5</v>
      </c>
      <c r="I24" s="156">
        <f>D25</f>
        <v>1</v>
      </c>
      <c r="J24" s="155" t="s">
        <v>5</v>
      </c>
      <c r="K24" s="156"/>
      <c r="L24" s="155"/>
      <c r="M24" s="156">
        <f>D27</f>
        <v>1</v>
      </c>
      <c r="N24" s="155" t="s">
        <v>13</v>
      </c>
      <c r="O24" s="154">
        <f>D29</f>
        <v>1.57</v>
      </c>
      <c r="P24" s="26" t="s">
        <v>5</v>
      </c>
      <c r="Q24" s="27"/>
      <c r="R24" s="102"/>
    </row>
    <row r="25" spans="1:18" x14ac:dyDescent="0.25">
      <c r="A25" s="36"/>
      <c r="B25" s="130" t="s">
        <v>44</v>
      </c>
      <c r="C25" s="131" t="s">
        <v>6</v>
      </c>
      <c r="D25" s="132">
        <f>C7</f>
        <v>1</v>
      </c>
      <c r="E25" s="20" t="s">
        <v>33</v>
      </c>
      <c r="F25" s="157"/>
      <c r="G25" s="158">
        <f>D30</f>
        <v>14.46</v>
      </c>
      <c r="H25" s="159"/>
      <c r="I25" s="160"/>
      <c r="J25" s="159"/>
      <c r="K25" s="159"/>
      <c r="L25" s="159"/>
      <c r="M25" s="159"/>
      <c r="N25" s="159"/>
      <c r="O25" s="159"/>
      <c r="P25" s="56"/>
      <c r="Q25" s="41"/>
      <c r="R25" s="102"/>
    </row>
    <row r="26" spans="1:18" x14ac:dyDescent="0.25">
      <c r="A26" s="36"/>
      <c r="B26" s="161" t="s">
        <v>49</v>
      </c>
      <c r="C26" s="140" t="s">
        <v>8</v>
      </c>
      <c r="D26" s="141">
        <f>1-0.04*(15-1)</f>
        <v>0.44</v>
      </c>
      <c r="E26" s="21" t="s">
        <v>34</v>
      </c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67"/>
      <c r="Q26" s="176"/>
    </row>
    <row r="27" spans="1:18" s="102" customFormat="1" x14ac:dyDescent="0.25">
      <c r="A27" s="36"/>
      <c r="B27" s="142" t="s">
        <v>50</v>
      </c>
      <c r="C27" s="163" t="s">
        <v>8</v>
      </c>
      <c r="D27" s="132">
        <v>1</v>
      </c>
      <c r="E27" s="165"/>
      <c r="F27" s="157"/>
      <c r="G27" s="159"/>
      <c r="H27" s="159"/>
      <c r="I27" s="159"/>
      <c r="J27" s="159"/>
      <c r="K27" s="159"/>
      <c r="L27" s="159"/>
      <c r="M27" s="159"/>
      <c r="N27" s="159"/>
      <c r="O27" s="159"/>
      <c r="P27" s="40"/>
      <c r="Q27" s="41"/>
    </row>
    <row r="28" spans="1:18" s="102" customFormat="1" hidden="1" x14ac:dyDescent="0.25">
      <c r="A28" s="36"/>
      <c r="B28" s="142"/>
      <c r="C28" s="163" t="s">
        <v>8</v>
      </c>
      <c r="D28" s="132"/>
      <c r="E28" s="165"/>
      <c r="F28" s="157"/>
      <c r="G28" s="159"/>
      <c r="H28" s="159"/>
      <c r="I28" s="159"/>
      <c r="J28" s="159"/>
      <c r="K28" s="159"/>
      <c r="L28" s="159"/>
      <c r="M28" s="159"/>
      <c r="N28" s="159"/>
      <c r="O28" s="159"/>
      <c r="P28" s="40"/>
      <c r="Q28" s="41"/>
    </row>
    <row r="29" spans="1:18" s="102" customFormat="1" x14ac:dyDescent="0.25">
      <c r="A29" s="36"/>
      <c r="B29" s="162" t="s">
        <v>7</v>
      </c>
      <c r="C29" s="163" t="s">
        <v>8</v>
      </c>
      <c r="D29" s="164">
        <v>1.57</v>
      </c>
      <c r="E29" s="165"/>
      <c r="F29" s="157"/>
      <c r="G29" s="159"/>
      <c r="H29" s="159"/>
      <c r="I29" s="159"/>
      <c r="J29" s="159"/>
      <c r="K29" s="159"/>
      <c r="L29" s="159"/>
      <c r="M29" s="159"/>
      <c r="N29" s="159"/>
      <c r="O29" s="159"/>
      <c r="P29" s="40"/>
      <c r="Q29" s="41"/>
    </row>
    <row r="30" spans="1:18" s="102" customFormat="1" x14ac:dyDescent="0.25">
      <c r="A30" s="36"/>
      <c r="B30" s="146" t="s">
        <v>10</v>
      </c>
      <c r="C30" s="147" t="s">
        <v>8</v>
      </c>
      <c r="D30" s="81">
        <f>D22</f>
        <v>14.46</v>
      </c>
      <c r="E30" s="165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40"/>
      <c r="Q30" s="41"/>
    </row>
    <row r="31" spans="1:18" ht="21" customHeight="1" x14ac:dyDescent="0.25">
      <c r="A31" s="35">
        <v>3</v>
      </c>
      <c r="B31" s="278" t="s">
        <v>45</v>
      </c>
      <c r="C31" s="279"/>
      <c r="D31" s="280"/>
      <c r="E31" s="169" t="s">
        <v>55</v>
      </c>
      <c r="F31" s="9" t="s">
        <v>11</v>
      </c>
      <c r="G31" s="203">
        <v>355</v>
      </c>
      <c r="H31" s="11" t="s">
        <v>5</v>
      </c>
      <c r="I31" s="10">
        <f>D32</f>
        <v>1</v>
      </c>
      <c r="J31" s="11" t="s">
        <v>5</v>
      </c>
      <c r="K31" s="12">
        <f>D34</f>
        <v>0.1</v>
      </c>
      <c r="L31" s="11" t="s">
        <v>12</v>
      </c>
      <c r="M31" s="195"/>
      <c r="N31" s="11"/>
      <c r="O31" s="12"/>
      <c r="P31" s="14"/>
      <c r="Q31" s="15">
        <f>(G31*I31*K31+G32*I32)*M32*O32</f>
        <v>668.2</v>
      </c>
    </row>
    <row r="32" spans="1:18" x14ac:dyDescent="0.25">
      <c r="A32" s="36"/>
      <c r="B32" s="17" t="s">
        <v>30</v>
      </c>
      <c r="C32" s="18" t="s">
        <v>6</v>
      </c>
      <c r="D32" s="19">
        <f>C6</f>
        <v>1</v>
      </c>
      <c r="E32" s="194" t="s">
        <v>38</v>
      </c>
      <c r="F32" s="21" t="s">
        <v>5</v>
      </c>
      <c r="G32" s="204">
        <v>22</v>
      </c>
      <c r="H32" s="23" t="s">
        <v>5</v>
      </c>
      <c r="I32" s="202">
        <f>D33</f>
        <v>2.0999999999999999E-3</v>
      </c>
      <c r="J32" s="23" t="s">
        <v>5</v>
      </c>
      <c r="K32" s="24"/>
      <c r="L32" s="23" t="s">
        <v>13</v>
      </c>
      <c r="M32" s="25">
        <f>D36</f>
        <v>1.3</v>
      </c>
      <c r="N32" s="23" t="s">
        <v>5</v>
      </c>
      <c r="O32" s="22">
        <f>D37</f>
        <v>14.46</v>
      </c>
      <c r="P32" s="26"/>
      <c r="Q32" s="27"/>
    </row>
    <row r="33" spans="1:17" s="102" customFormat="1" x14ac:dyDescent="0.25">
      <c r="A33" s="36"/>
      <c r="B33" s="17" t="s">
        <v>56</v>
      </c>
      <c r="C33" s="18" t="s">
        <v>6</v>
      </c>
      <c r="D33" s="87">
        <f>C8</f>
        <v>2.0999999999999999E-3</v>
      </c>
      <c r="E33" s="20" t="s">
        <v>33</v>
      </c>
      <c r="F33" s="37"/>
      <c r="G33" s="38"/>
      <c r="H33" s="56"/>
      <c r="I33" s="42"/>
      <c r="J33" s="56"/>
      <c r="K33" s="56"/>
      <c r="L33" s="56"/>
      <c r="M33" s="56"/>
      <c r="N33" s="56"/>
      <c r="O33" s="56"/>
      <c r="P33" s="40"/>
      <c r="Q33" s="41"/>
    </row>
    <row r="34" spans="1:17" s="102" customFormat="1" x14ac:dyDescent="0.25">
      <c r="A34" s="36"/>
      <c r="B34" s="161" t="s">
        <v>48</v>
      </c>
      <c r="C34" s="140" t="s">
        <v>8</v>
      </c>
      <c r="D34" s="31">
        <f>1-0.45*(2-D33)</f>
        <v>0.1</v>
      </c>
      <c r="E34" s="21" t="s">
        <v>34</v>
      </c>
      <c r="F34" s="37"/>
      <c r="G34" s="56"/>
      <c r="H34" s="56"/>
      <c r="I34" s="56"/>
      <c r="J34" s="56"/>
      <c r="K34" s="56"/>
      <c r="L34" s="56"/>
      <c r="M34" s="56"/>
      <c r="N34" s="56"/>
      <c r="O34" s="56"/>
      <c r="P34" s="40"/>
      <c r="Q34" s="41"/>
    </row>
    <row r="35" spans="1:17" s="102" customFormat="1" hidden="1" x14ac:dyDescent="0.25">
      <c r="A35" s="36"/>
      <c r="B35" s="161"/>
      <c r="C35" s="140" t="s">
        <v>8</v>
      </c>
      <c r="D35" s="209"/>
      <c r="E35" s="88"/>
      <c r="F35" s="37"/>
      <c r="G35" s="56"/>
      <c r="H35" s="56"/>
      <c r="I35" s="56"/>
      <c r="J35" s="56"/>
      <c r="K35" s="56"/>
      <c r="L35" s="56"/>
      <c r="M35" s="56"/>
      <c r="N35" s="56"/>
      <c r="O35" s="56"/>
      <c r="P35" s="40"/>
      <c r="Q35" s="41"/>
    </row>
    <row r="36" spans="1:17" x14ac:dyDescent="0.25">
      <c r="A36" s="36"/>
      <c r="B36" s="162" t="s">
        <v>7</v>
      </c>
      <c r="C36" s="163" t="s">
        <v>8</v>
      </c>
      <c r="D36" s="164">
        <v>1.3</v>
      </c>
      <c r="E36" s="178"/>
      <c r="F36" s="177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76"/>
    </row>
    <row r="37" spans="1:17" x14ac:dyDescent="0.25">
      <c r="A37" s="36"/>
      <c r="B37" s="146" t="s">
        <v>10</v>
      </c>
      <c r="C37" s="147" t="s">
        <v>8</v>
      </c>
      <c r="D37" s="81">
        <f>D30</f>
        <v>14.46</v>
      </c>
      <c r="E37" s="178"/>
      <c r="F37" s="177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76"/>
    </row>
    <row r="38" spans="1:17" s="102" customFormat="1" ht="39" x14ac:dyDescent="0.25">
      <c r="A38" s="59">
        <f>A31+1</f>
        <v>4</v>
      </c>
      <c r="B38" s="186" t="s">
        <v>46</v>
      </c>
      <c r="C38" s="187"/>
      <c r="D38" s="188"/>
      <c r="E38" s="170" t="s">
        <v>40</v>
      </c>
      <c r="F38" s="60" t="s">
        <v>11</v>
      </c>
      <c r="G38" s="203">
        <v>1363</v>
      </c>
      <c r="H38" s="61" t="s">
        <v>5</v>
      </c>
      <c r="I38" s="61">
        <f>D39</f>
        <v>1</v>
      </c>
      <c r="J38" s="61" t="s">
        <v>5</v>
      </c>
      <c r="K38" s="62">
        <f>D41</f>
        <v>0.1</v>
      </c>
      <c r="L38" s="61" t="s">
        <v>5</v>
      </c>
      <c r="M38" s="62">
        <f>D42</f>
        <v>1</v>
      </c>
      <c r="N38" s="61" t="s">
        <v>12</v>
      </c>
      <c r="O38" s="89"/>
      <c r="P38" s="63"/>
      <c r="Q38" s="64">
        <f>(G38*I38*K38*M38+G39*I39)*K39*M39</f>
        <v>3873.22</v>
      </c>
    </row>
    <row r="39" spans="1:17" s="102" customFormat="1" x14ac:dyDescent="0.25">
      <c r="A39" s="65"/>
      <c r="B39" s="66" t="s">
        <v>25</v>
      </c>
      <c r="C39" s="67" t="s">
        <v>6</v>
      </c>
      <c r="D39" s="68">
        <f>C6</f>
        <v>1</v>
      </c>
      <c r="E39" s="196" t="s">
        <v>53</v>
      </c>
      <c r="F39" s="69"/>
      <c r="G39" s="205">
        <v>3431</v>
      </c>
      <c r="H39" s="71" t="s">
        <v>5</v>
      </c>
      <c r="I39" s="206">
        <f>D40</f>
        <v>0.01</v>
      </c>
      <c r="J39" s="71" t="s">
        <v>13</v>
      </c>
      <c r="K39" s="70">
        <f>D43</f>
        <v>1.57</v>
      </c>
      <c r="L39" s="71" t="s">
        <v>5</v>
      </c>
      <c r="M39" s="70">
        <f>D45</f>
        <v>14.46</v>
      </c>
      <c r="N39" s="71"/>
      <c r="O39" s="70"/>
      <c r="P39" s="72"/>
      <c r="Q39" s="73"/>
    </row>
    <row r="40" spans="1:17" s="102" customFormat="1" x14ac:dyDescent="0.25">
      <c r="A40" s="65"/>
      <c r="B40" s="208" t="s">
        <v>32</v>
      </c>
      <c r="C40" s="67" t="s">
        <v>6</v>
      </c>
      <c r="D40" s="207">
        <f>C7/100</f>
        <v>0.01</v>
      </c>
      <c r="E40" s="65" t="s">
        <v>14</v>
      </c>
      <c r="F40" s="69"/>
      <c r="G40" s="70"/>
      <c r="H40" s="71"/>
      <c r="I40" s="75"/>
      <c r="J40" s="71"/>
      <c r="K40" s="71"/>
      <c r="L40" s="71"/>
      <c r="M40" s="71"/>
      <c r="N40" s="71"/>
      <c r="O40" s="71"/>
      <c r="P40" s="72"/>
      <c r="Q40" s="73"/>
    </row>
    <row r="41" spans="1:17" s="102" customFormat="1" x14ac:dyDescent="0.25">
      <c r="A41" s="65"/>
      <c r="B41" s="77" t="s">
        <v>47</v>
      </c>
      <c r="C41" s="57" t="s">
        <v>8</v>
      </c>
      <c r="D41" s="78">
        <f>1-0.9*(1-C8)</f>
        <v>0.1</v>
      </c>
      <c r="E41" s="65" t="s">
        <v>15</v>
      </c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73"/>
    </row>
    <row r="42" spans="1:17" s="102" customFormat="1" x14ac:dyDescent="0.25">
      <c r="A42" s="65"/>
      <c r="B42" s="77" t="s">
        <v>52</v>
      </c>
      <c r="C42" s="57" t="s">
        <v>8</v>
      </c>
      <c r="D42" s="78">
        <v>1</v>
      </c>
      <c r="E42" s="65" t="s">
        <v>16</v>
      </c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2"/>
      <c r="Q42" s="73"/>
    </row>
    <row r="43" spans="1:17" s="102" customFormat="1" x14ac:dyDescent="0.25">
      <c r="A43" s="65"/>
      <c r="B43" s="77" t="s">
        <v>7</v>
      </c>
      <c r="C43" s="57" t="s">
        <v>8</v>
      </c>
      <c r="D43" s="74">
        <v>1.57</v>
      </c>
      <c r="E43" s="65" t="s">
        <v>17</v>
      </c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2"/>
      <c r="Q43" s="73"/>
    </row>
    <row r="44" spans="1:17" s="102" customFormat="1" x14ac:dyDescent="0.25">
      <c r="A44" s="65"/>
      <c r="B44" s="77" t="s">
        <v>9</v>
      </c>
      <c r="C44" s="57"/>
      <c r="D44" s="76"/>
      <c r="E44" s="58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103"/>
      <c r="B45" s="79" t="s">
        <v>10</v>
      </c>
      <c r="C45" s="80" t="s">
        <v>8</v>
      </c>
      <c r="D45" s="81">
        <f>D59</f>
        <v>14.46</v>
      </c>
      <c r="E45" s="82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6"/>
    </row>
    <row r="46" spans="1:17" s="102" customFormat="1" x14ac:dyDescent="0.25">
      <c r="A46" s="104"/>
      <c r="B46" s="105" t="s">
        <v>26</v>
      </c>
      <c r="C46" s="106"/>
      <c r="D46" s="107"/>
      <c r="E46" s="108"/>
      <c r="F46" s="117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09">
        <f>Q38+Q31+Q23+Q15</f>
        <v>25797.56</v>
      </c>
    </row>
    <row r="47" spans="1:17" s="102" customFormat="1" ht="38.25" x14ac:dyDescent="0.25">
      <c r="A47" s="53">
        <v>5</v>
      </c>
      <c r="B47" s="189" t="s">
        <v>18</v>
      </c>
      <c r="C47" s="190"/>
      <c r="D47" s="191"/>
      <c r="E47" s="192" t="s">
        <v>27</v>
      </c>
      <c r="F47" s="197"/>
      <c r="G47" s="198"/>
      <c r="H47" s="7"/>
      <c r="I47" s="198"/>
      <c r="J47" s="197"/>
      <c r="K47" s="198"/>
      <c r="L47" s="197"/>
      <c r="M47" s="199"/>
      <c r="N47" s="197"/>
      <c r="O47" s="39"/>
      <c r="P47" s="197"/>
      <c r="Q47" s="110">
        <f>Q46*0.01</f>
        <v>257.98</v>
      </c>
    </row>
    <row r="48" spans="1:17" s="102" customFormat="1" x14ac:dyDescent="0.25">
      <c r="A48" s="111"/>
      <c r="B48" s="112" t="s">
        <v>81</v>
      </c>
      <c r="C48" s="113"/>
      <c r="D48" s="114"/>
      <c r="E48" s="115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120"/>
      <c r="Q48" s="116">
        <f>Q47+Q46</f>
        <v>26055.54</v>
      </c>
    </row>
    <row r="49" spans="1:17" ht="15.75" x14ac:dyDescent="0.25">
      <c r="A49" s="99"/>
      <c r="B49" s="92"/>
      <c r="C49" s="94"/>
      <c r="D49" s="95"/>
      <c r="E49" s="94"/>
      <c r="F49" s="94"/>
      <c r="G49" s="94"/>
      <c r="H49" s="94"/>
      <c r="I49" s="94"/>
      <c r="J49" s="92"/>
      <c r="K49" s="92"/>
      <c r="L49" s="92"/>
      <c r="M49" s="92"/>
      <c r="N49" s="92"/>
      <c r="O49" s="92"/>
      <c r="P49" s="92"/>
      <c r="Q49" s="100"/>
    </row>
    <row r="50" spans="1:17" ht="15.75" x14ac:dyDescent="0.25">
      <c r="B50" s="45" t="s">
        <v>19</v>
      </c>
      <c r="C50" s="46"/>
      <c r="D50" s="47"/>
      <c r="E50" s="179"/>
      <c r="F50" s="179"/>
      <c r="G50" s="94"/>
      <c r="H50" s="94"/>
      <c r="I50" s="94"/>
      <c r="J50" s="92"/>
      <c r="K50" s="92"/>
      <c r="L50" s="92"/>
      <c r="M50" s="92"/>
      <c r="N50" s="92"/>
      <c r="O50" s="92"/>
      <c r="P50" s="92"/>
      <c r="Q50" s="97"/>
    </row>
    <row r="51" spans="1:17" ht="25.5" x14ac:dyDescent="0.25">
      <c r="B51" s="48" t="s">
        <v>29</v>
      </c>
      <c r="C51" s="49" t="s">
        <v>8</v>
      </c>
      <c r="D51" s="127">
        <v>4.42</v>
      </c>
      <c r="E51" s="179"/>
      <c r="F51" s="179"/>
      <c r="G51" s="94"/>
      <c r="H51" s="94"/>
      <c r="I51" s="94"/>
      <c r="J51" s="92"/>
      <c r="K51" s="92"/>
      <c r="L51" s="92"/>
      <c r="M51" s="92"/>
      <c r="N51" s="92"/>
      <c r="O51" s="92"/>
      <c r="P51" s="92"/>
      <c r="Q51" s="97"/>
    </row>
    <row r="52" spans="1:17" ht="25.5" x14ac:dyDescent="0.25">
      <c r="B52" s="48" t="s">
        <v>20</v>
      </c>
      <c r="C52" s="49" t="s">
        <v>8</v>
      </c>
      <c r="D52" s="50">
        <v>1.133</v>
      </c>
      <c r="E52" s="94"/>
      <c r="F52" s="94"/>
      <c r="G52" s="179"/>
      <c r="H52" s="94"/>
      <c r="I52" s="94"/>
      <c r="J52" s="92"/>
      <c r="K52" s="92"/>
      <c r="L52" s="92"/>
      <c r="M52" s="92"/>
      <c r="N52" s="92"/>
      <c r="O52" s="92"/>
      <c r="P52" s="92"/>
      <c r="Q52" s="97"/>
    </row>
    <row r="53" spans="1:17" ht="25.5" x14ac:dyDescent="0.25">
      <c r="B53" s="48" t="s">
        <v>21</v>
      </c>
      <c r="C53" s="49" t="s">
        <v>8</v>
      </c>
      <c r="D53" s="50">
        <v>1.1040000000000001</v>
      </c>
      <c r="E53" s="94"/>
      <c r="F53" s="94"/>
      <c r="G53" s="94"/>
      <c r="H53" s="94"/>
      <c r="I53" s="94"/>
      <c r="J53" s="92"/>
      <c r="K53" s="92"/>
      <c r="L53" s="92"/>
      <c r="M53" s="92"/>
      <c r="N53" s="92"/>
      <c r="O53" s="92"/>
      <c r="P53" s="92"/>
      <c r="Q53" s="97"/>
    </row>
    <row r="54" spans="1:17" ht="25.5" x14ac:dyDescent="0.25">
      <c r="B54" s="48" t="s">
        <v>22</v>
      </c>
      <c r="C54" s="49" t="s">
        <v>8</v>
      </c>
      <c r="D54" s="50">
        <v>1.1319999999999999</v>
      </c>
      <c r="E54" s="94"/>
      <c r="F54" s="94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180"/>
    </row>
    <row r="55" spans="1:17" ht="25.5" x14ac:dyDescent="0.25">
      <c r="B55" s="48" t="s">
        <v>23</v>
      </c>
      <c r="C55" s="49" t="s">
        <v>8</v>
      </c>
      <c r="D55" s="50">
        <v>1.0960000000000001</v>
      </c>
      <c r="E55" s="94"/>
      <c r="F55" s="94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24</v>
      </c>
      <c r="C56" s="49" t="s">
        <v>8</v>
      </c>
      <c r="D56" s="51">
        <v>1.081</v>
      </c>
      <c r="E56" s="94"/>
      <c r="F56" s="94"/>
      <c r="G56" s="94"/>
      <c r="H56" s="94"/>
      <c r="I56" s="94"/>
      <c r="J56" s="93"/>
      <c r="K56" s="93"/>
      <c r="L56" s="93"/>
      <c r="M56" s="93"/>
      <c r="N56" s="93"/>
      <c r="O56" s="93"/>
      <c r="P56" s="93"/>
      <c r="Q56" s="97"/>
    </row>
    <row r="57" spans="1:17" ht="25.5" x14ac:dyDescent="0.25">
      <c r="B57" s="134" t="s">
        <v>66</v>
      </c>
      <c r="C57" s="135" t="s">
        <v>8</v>
      </c>
      <c r="D57" s="136">
        <v>1.8680000000000001</v>
      </c>
      <c r="E57" s="94"/>
      <c r="F57" s="94"/>
      <c r="G57" s="94"/>
      <c r="H57" s="94"/>
      <c r="I57" s="94"/>
      <c r="J57" s="93"/>
      <c r="K57" s="93"/>
      <c r="L57" s="93"/>
      <c r="M57" s="93"/>
      <c r="N57" s="93"/>
      <c r="O57" s="93"/>
      <c r="P57" s="93"/>
      <c r="Q57" s="97"/>
    </row>
    <row r="58" spans="1:17" ht="25.5" x14ac:dyDescent="0.25">
      <c r="B58" s="134" t="s">
        <v>76</v>
      </c>
      <c r="C58" s="135" t="s">
        <v>8</v>
      </c>
      <c r="D58" s="136">
        <v>1.044</v>
      </c>
      <c r="E58" s="94"/>
      <c r="F58" s="94"/>
      <c r="G58" s="94"/>
      <c r="H58" s="94"/>
      <c r="I58" s="94"/>
      <c r="J58" s="93"/>
      <c r="K58" s="93"/>
      <c r="L58" s="93"/>
      <c r="M58" s="93"/>
      <c r="N58" s="93"/>
      <c r="O58" s="93"/>
      <c r="P58" s="93"/>
      <c r="Q58" s="97"/>
    </row>
    <row r="59" spans="1:17" ht="25.5" x14ac:dyDescent="0.25">
      <c r="B59" s="48" t="s">
        <v>77</v>
      </c>
      <c r="C59" s="52" t="s">
        <v>8</v>
      </c>
      <c r="D59" s="229">
        <f>ROUND(D51*D54*D55*D56*D52*D53*D57*D58,3)</f>
        <v>14.46</v>
      </c>
      <c r="E59" s="94"/>
      <c r="F59" s="94"/>
      <c r="G59" s="94"/>
      <c r="H59" s="94"/>
      <c r="I59" s="94"/>
      <c r="J59" s="93"/>
      <c r="K59" s="93"/>
      <c r="L59" s="239"/>
      <c r="M59" s="239"/>
      <c r="N59" s="239"/>
      <c r="O59" s="239"/>
      <c r="P59" s="93"/>
      <c r="Q59" s="97"/>
    </row>
    <row r="60" spans="1:17" x14ac:dyDescent="0.25">
      <c r="A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7"/>
    </row>
    <row r="61" spans="1:17" ht="15.75" x14ac:dyDescent="0.25">
      <c r="A61" s="92"/>
      <c r="B61" s="230" t="s">
        <v>78</v>
      </c>
      <c r="C61" s="231"/>
      <c r="D61" s="231"/>
      <c r="E61" s="231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7"/>
    </row>
    <row r="62" spans="1:17" x14ac:dyDescent="0.25">
      <c r="A62" s="92"/>
      <c r="B62" s="231"/>
      <c r="C62" s="231"/>
      <c r="D62" s="231"/>
      <c r="E62" s="23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7"/>
    </row>
    <row r="63" spans="1:17" ht="15.75" x14ac:dyDescent="0.25">
      <c r="A63" s="92"/>
      <c r="B63" s="232" t="s">
        <v>79</v>
      </c>
      <c r="C63" s="233"/>
      <c r="D63" s="233"/>
      <c r="E63" s="234" t="s">
        <v>80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7"/>
    </row>
    <row r="64" spans="1:17" x14ac:dyDescent="0.25">
      <c r="A64" s="92"/>
      <c r="B64" s="231"/>
      <c r="C64" s="231"/>
      <c r="D64" s="231"/>
      <c r="E64" s="23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7"/>
    </row>
    <row r="65" spans="1:17" x14ac:dyDescent="0.25">
      <c r="A65" s="92"/>
      <c r="B65" s="92"/>
      <c r="C65" s="92"/>
      <c r="D65" s="101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x14ac:dyDescent="0.25">
      <c r="A66" s="92"/>
      <c r="B66" s="92"/>
      <c r="C66" s="92"/>
      <c r="D66" s="101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x14ac:dyDescent="0.25">
      <c r="A67" s="92"/>
      <c r="B67" s="92"/>
      <c r="C67" s="92"/>
      <c r="D67" s="101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x14ac:dyDescent="0.25">
      <c r="A68" s="92"/>
      <c r="B68" s="92"/>
      <c r="C68" s="92"/>
      <c r="D68" s="101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</sheetData>
  <mergeCells count="16">
    <mergeCell ref="L59:O59"/>
    <mergeCell ref="A2:Q2"/>
    <mergeCell ref="B3:Q3"/>
    <mergeCell ref="B5:C5"/>
    <mergeCell ref="D5:Q5"/>
    <mergeCell ref="D9:Q9"/>
    <mergeCell ref="A11:A13"/>
    <mergeCell ref="B11:D13"/>
    <mergeCell ref="E11:E13"/>
    <mergeCell ref="F11:P13"/>
    <mergeCell ref="Q11:Q13"/>
    <mergeCell ref="B14:D14"/>
    <mergeCell ref="F14:P14"/>
    <mergeCell ref="B15:D15"/>
    <mergeCell ref="B23:D23"/>
    <mergeCell ref="B31:D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opLeftCell="A57" workbookViewId="0">
      <selection activeCell="Q52" sqref="Q52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 ht="34.15" customHeight="1" x14ac:dyDescent="0.25">
      <c r="A2" s="240" t="s">
        <v>74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7" ht="15.75" x14ac:dyDescent="0.25">
      <c r="A3" s="215"/>
      <c r="B3" s="241" t="s">
        <v>65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7" s="102" customFormat="1" ht="28.15" customHeight="1" x14ac:dyDescent="0.25">
      <c r="A5" s="181"/>
      <c r="B5" s="242" t="s">
        <v>62</v>
      </c>
      <c r="C5" s="243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s="102" customFormat="1" x14ac:dyDescent="0.25">
      <c r="A6" s="181"/>
      <c r="B6" s="54" t="s">
        <v>41</v>
      </c>
      <c r="C6" s="54">
        <v>1</v>
      </c>
      <c r="D6" s="217"/>
      <c r="E6" s="217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2" customFormat="1" x14ac:dyDescent="0.25">
      <c r="A7" s="181"/>
      <c r="B7" s="54" t="s">
        <v>54</v>
      </c>
      <c r="C7" s="184">
        <f>D7+E7</f>
        <v>2</v>
      </c>
      <c r="D7" s="210">
        <v>1</v>
      </c>
      <c r="E7" s="211">
        <v>1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s="102" customFormat="1" ht="16.899999999999999" customHeight="1" x14ac:dyDescent="0.25">
      <c r="A8" s="181"/>
      <c r="B8" s="54" t="s">
        <v>42</v>
      </c>
      <c r="C8" s="55">
        <f>(D7*0.021*100/1000+E7*0.005*100/1000)</f>
        <v>2.5999999999999999E-3</v>
      </c>
      <c r="D8" s="216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17" s="102" customFormat="1" x14ac:dyDescent="0.25">
      <c r="A9" s="181"/>
      <c r="B9" s="54" t="s">
        <v>43</v>
      </c>
      <c r="C9" s="54">
        <v>1</v>
      </c>
      <c r="D9" s="246" t="s">
        <v>58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15.75" x14ac:dyDescent="0.25">
      <c r="A10" s="90"/>
      <c r="B10" s="90"/>
      <c r="C10" s="90"/>
      <c r="D10" s="91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102" customFormat="1" x14ac:dyDescent="0.25">
      <c r="A11" s="248" t="s">
        <v>1</v>
      </c>
      <c r="B11" s="251" t="s">
        <v>0</v>
      </c>
      <c r="C11" s="252"/>
      <c r="D11" s="253"/>
      <c r="E11" s="260" t="s">
        <v>2</v>
      </c>
      <c r="F11" s="263" t="s">
        <v>3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5"/>
      <c r="Q11" s="272" t="s">
        <v>4</v>
      </c>
    </row>
    <row r="12" spans="1:17" s="102" customFormat="1" x14ac:dyDescent="0.25">
      <c r="A12" s="249"/>
      <c r="B12" s="254"/>
      <c r="C12" s="255"/>
      <c r="D12" s="256"/>
      <c r="E12" s="261"/>
      <c r="F12" s="266"/>
      <c r="G12" s="267"/>
      <c r="H12" s="267"/>
      <c r="I12" s="267"/>
      <c r="J12" s="267"/>
      <c r="K12" s="267"/>
      <c r="L12" s="267"/>
      <c r="M12" s="267"/>
      <c r="N12" s="267"/>
      <c r="O12" s="267"/>
      <c r="P12" s="268"/>
      <c r="Q12" s="273"/>
    </row>
    <row r="13" spans="1:17" s="102" customFormat="1" ht="10.9" customHeight="1" x14ac:dyDescent="0.25">
      <c r="A13" s="250"/>
      <c r="B13" s="257"/>
      <c r="C13" s="258"/>
      <c r="D13" s="259"/>
      <c r="E13" s="262"/>
      <c r="F13" s="269"/>
      <c r="G13" s="270"/>
      <c r="H13" s="270"/>
      <c r="I13" s="270"/>
      <c r="J13" s="270"/>
      <c r="K13" s="270"/>
      <c r="L13" s="270"/>
      <c r="M13" s="270"/>
      <c r="N13" s="270"/>
      <c r="O13" s="270"/>
      <c r="P13" s="271"/>
      <c r="Q13" s="274"/>
    </row>
    <row r="14" spans="1:17" s="102" customFormat="1" x14ac:dyDescent="0.25">
      <c r="A14" s="4">
        <v>1</v>
      </c>
      <c r="B14" s="275">
        <v>2</v>
      </c>
      <c r="C14" s="276"/>
      <c r="D14" s="277"/>
      <c r="E14" s="5">
        <v>3</v>
      </c>
      <c r="F14" s="275">
        <v>4</v>
      </c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6">
        <v>5</v>
      </c>
    </row>
    <row r="15" spans="1:17" s="102" customFormat="1" x14ac:dyDescent="0.25">
      <c r="A15" s="8">
        <v>1</v>
      </c>
      <c r="B15" s="278" t="s">
        <v>37</v>
      </c>
      <c r="C15" s="279"/>
      <c r="D15" s="280"/>
      <c r="E15" s="169" t="s">
        <v>35</v>
      </c>
      <c r="F15" s="9" t="s">
        <v>11</v>
      </c>
      <c r="G15" s="203">
        <v>668</v>
      </c>
      <c r="H15" s="11" t="s">
        <v>5</v>
      </c>
      <c r="I15" s="10">
        <f>D16</f>
        <v>1</v>
      </c>
      <c r="J15" s="11" t="s">
        <v>5</v>
      </c>
      <c r="K15" s="12">
        <f>D18</f>
        <v>0.2</v>
      </c>
      <c r="L15" s="11" t="s">
        <v>12</v>
      </c>
      <c r="M15" s="13"/>
      <c r="N15" s="11"/>
      <c r="O15" s="12"/>
      <c r="P15" s="14"/>
      <c r="Q15" s="15">
        <f>(G15*I15*K15+G16*I16)*K16*M16</f>
        <v>3035.91</v>
      </c>
    </row>
    <row r="16" spans="1:17" s="102" customFormat="1" x14ac:dyDescent="0.25">
      <c r="A16" s="16"/>
      <c r="B16" s="130" t="s">
        <v>30</v>
      </c>
      <c r="C16" s="18" t="s">
        <v>6</v>
      </c>
      <c r="D16" s="19">
        <f>C6</f>
        <v>1</v>
      </c>
      <c r="E16" s="20" t="s">
        <v>38</v>
      </c>
      <c r="F16" s="21"/>
      <c r="G16" s="204">
        <v>49</v>
      </c>
      <c r="H16" s="23" t="s">
        <v>5</v>
      </c>
      <c r="I16" s="202">
        <f>D17</f>
        <v>2.5999999999999999E-3</v>
      </c>
      <c r="J16" s="23" t="s">
        <v>13</v>
      </c>
      <c r="K16" s="24">
        <f>D19</f>
        <v>1.57</v>
      </c>
      <c r="L16" s="23" t="s">
        <v>5</v>
      </c>
      <c r="M16" s="25">
        <f>D22</f>
        <v>14.46</v>
      </c>
      <c r="N16" s="23"/>
      <c r="O16" s="22"/>
      <c r="P16" s="26"/>
      <c r="Q16" s="27"/>
    </row>
    <row r="17" spans="1:18" s="102" customFormat="1" x14ac:dyDescent="0.25">
      <c r="A17" s="28"/>
      <c r="B17" s="66" t="s">
        <v>36</v>
      </c>
      <c r="C17" s="18" t="s">
        <v>6</v>
      </c>
      <c r="D17" s="133">
        <f>C8</f>
        <v>2.5999999999999999E-3</v>
      </c>
      <c r="E17" s="20" t="s">
        <v>33</v>
      </c>
      <c r="F17" s="20"/>
      <c r="G17" s="185"/>
      <c r="H17" s="185"/>
      <c r="I17" s="185"/>
      <c r="J17" s="185"/>
      <c r="K17" s="185"/>
      <c r="L17" s="185"/>
      <c r="M17" s="185"/>
      <c r="N17" s="185"/>
      <c r="O17" s="185"/>
      <c r="P17" s="29"/>
      <c r="Q17" s="30"/>
    </row>
    <row r="18" spans="1:18" s="102" customFormat="1" x14ac:dyDescent="0.25">
      <c r="A18" s="28"/>
      <c r="B18" s="161" t="s">
        <v>51</v>
      </c>
      <c r="C18" s="168" t="s">
        <v>8</v>
      </c>
      <c r="D18" s="132">
        <f>1-0.4*(2-C8)</f>
        <v>0.2</v>
      </c>
      <c r="E18" s="21" t="s">
        <v>34</v>
      </c>
      <c r="F18" s="137"/>
      <c r="G18" s="138"/>
      <c r="H18" s="138"/>
      <c r="I18" s="138"/>
      <c r="J18" s="138"/>
      <c r="K18" s="138"/>
      <c r="L18" s="138"/>
      <c r="M18" s="138"/>
      <c r="N18" s="138"/>
      <c r="O18" s="138"/>
      <c r="P18" s="29"/>
      <c r="Q18" s="30"/>
    </row>
    <row r="19" spans="1:18" s="102" customFormat="1" x14ac:dyDescent="0.25">
      <c r="A19" s="28"/>
      <c r="B19" s="139" t="s">
        <v>7</v>
      </c>
      <c r="C19" s="140" t="s">
        <v>8</v>
      </c>
      <c r="D19" s="141">
        <v>1.57</v>
      </c>
      <c r="E19" s="137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29"/>
      <c r="Q19" s="30"/>
    </row>
    <row r="20" spans="1:18" s="102" customFormat="1" x14ac:dyDescent="0.25">
      <c r="A20" s="28"/>
      <c r="B20" s="142" t="s">
        <v>9</v>
      </c>
      <c r="C20" s="140"/>
      <c r="D20" s="143"/>
      <c r="E20" s="144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29"/>
      <c r="Q20" s="30"/>
    </row>
    <row r="21" spans="1:18" s="102" customFormat="1" hidden="1" x14ac:dyDescent="0.25">
      <c r="A21" s="28"/>
      <c r="B21" s="142"/>
      <c r="C21" s="145"/>
      <c r="D21" s="132"/>
      <c r="E21" s="144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29"/>
      <c r="Q21" s="30"/>
    </row>
    <row r="22" spans="1:18" s="102" customFormat="1" x14ac:dyDescent="0.25">
      <c r="A22" s="32"/>
      <c r="B22" s="146" t="s">
        <v>10</v>
      </c>
      <c r="C22" s="147" t="s">
        <v>8</v>
      </c>
      <c r="D22" s="81">
        <f>D64</f>
        <v>14.46</v>
      </c>
      <c r="E22" s="148"/>
      <c r="F22" s="149"/>
      <c r="G22" s="150"/>
      <c r="H22" s="150"/>
      <c r="I22" s="150"/>
      <c r="J22" s="150"/>
      <c r="K22" s="138"/>
      <c r="L22" s="150"/>
      <c r="M22" s="150"/>
      <c r="N22" s="150"/>
      <c r="O22" s="150"/>
      <c r="P22" s="33"/>
      <c r="Q22" s="34"/>
    </row>
    <row r="23" spans="1:18" x14ac:dyDescent="0.25">
      <c r="A23" s="35">
        <f>A15+1</f>
        <v>2</v>
      </c>
      <c r="B23" s="278" t="s">
        <v>28</v>
      </c>
      <c r="C23" s="279"/>
      <c r="D23" s="280"/>
      <c r="E23" s="169" t="s">
        <v>39</v>
      </c>
      <c r="F23" s="151" t="s">
        <v>11</v>
      </c>
      <c r="G23" s="203">
        <v>1265</v>
      </c>
      <c r="H23" s="129" t="s">
        <v>5</v>
      </c>
      <c r="I23" s="200">
        <f>D24</f>
        <v>1</v>
      </c>
      <c r="J23" s="129" t="s">
        <v>5</v>
      </c>
      <c r="K23" s="128">
        <f>D26</f>
        <v>0.44</v>
      </c>
      <c r="L23" s="129" t="s">
        <v>31</v>
      </c>
      <c r="M23" s="201"/>
      <c r="N23" s="129"/>
      <c r="O23" s="128"/>
      <c r="P23" s="14"/>
      <c r="Q23" s="15">
        <f>(G23*I23*K23+G24*I24*M24)*O24*G25</f>
        <v>23805.53</v>
      </c>
      <c r="R23" s="102"/>
    </row>
    <row r="24" spans="1:18" x14ac:dyDescent="0.25">
      <c r="A24" s="36"/>
      <c r="B24" s="130" t="s">
        <v>30</v>
      </c>
      <c r="C24" s="131" t="s">
        <v>6</v>
      </c>
      <c r="D24" s="193">
        <f>C6</f>
        <v>1</v>
      </c>
      <c r="E24" s="152" t="s">
        <v>57</v>
      </c>
      <c r="F24" s="153"/>
      <c r="G24" s="205">
        <v>246</v>
      </c>
      <c r="H24" s="155" t="s">
        <v>5</v>
      </c>
      <c r="I24" s="156">
        <f>D25</f>
        <v>2</v>
      </c>
      <c r="J24" s="155" t="s">
        <v>5</v>
      </c>
      <c r="K24" s="156"/>
      <c r="L24" s="155"/>
      <c r="M24" s="156">
        <f>D27</f>
        <v>1</v>
      </c>
      <c r="N24" s="155" t="s">
        <v>13</v>
      </c>
      <c r="O24" s="154">
        <f>D29</f>
        <v>1.57</v>
      </c>
      <c r="P24" s="26" t="s">
        <v>5</v>
      </c>
      <c r="Q24" s="27"/>
      <c r="R24" s="102"/>
    </row>
    <row r="25" spans="1:18" x14ac:dyDescent="0.25">
      <c r="A25" s="36"/>
      <c r="B25" s="130" t="s">
        <v>44</v>
      </c>
      <c r="C25" s="131" t="s">
        <v>6</v>
      </c>
      <c r="D25" s="132">
        <f>C7</f>
        <v>2</v>
      </c>
      <c r="E25" s="20" t="s">
        <v>33</v>
      </c>
      <c r="F25" s="157"/>
      <c r="G25" s="158">
        <f>D30</f>
        <v>14.46</v>
      </c>
      <c r="H25" s="159"/>
      <c r="I25" s="160"/>
      <c r="J25" s="159"/>
      <c r="K25" s="159"/>
      <c r="L25" s="159"/>
      <c r="M25" s="159"/>
      <c r="N25" s="159"/>
      <c r="O25" s="159"/>
      <c r="P25" s="56"/>
      <c r="Q25" s="41"/>
      <c r="R25" s="102"/>
    </row>
    <row r="26" spans="1:18" x14ac:dyDescent="0.25">
      <c r="A26" s="36"/>
      <c r="B26" s="161" t="s">
        <v>49</v>
      </c>
      <c r="C26" s="140" t="s">
        <v>8</v>
      </c>
      <c r="D26" s="141">
        <f>1-0.04*(15-1)</f>
        <v>0.44</v>
      </c>
      <c r="E26" s="21" t="s">
        <v>34</v>
      </c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67"/>
      <c r="Q26" s="176"/>
    </row>
    <row r="27" spans="1:18" s="102" customFormat="1" x14ac:dyDescent="0.25">
      <c r="A27" s="36"/>
      <c r="B27" s="142" t="s">
        <v>50</v>
      </c>
      <c r="C27" s="163" t="s">
        <v>8</v>
      </c>
      <c r="D27" s="132">
        <v>1</v>
      </c>
      <c r="E27" s="165"/>
      <c r="F27" s="157"/>
      <c r="G27" s="159"/>
      <c r="H27" s="159"/>
      <c r="I27" s="159"/>
      <c r="J27" s="159"/>
      <c r="K27" s="159"/>
      <c r="L27" s="159"/>
      <c r="M27" s="159"/>
      <c r="N27" s="159"/>
      <c r="O27" s="159"/>
      <c r="P27" s="40"/>
      <c r="Q27" s="41"/>
    </row>
    <row r="28" spans="1:18" s="102" customFormat="1" hidden="1" x14ac:dyDescent="0.25">
      <c r="A28" s="36"/>
      <c r="B28" s="142"/>
      <c r="C28" s="163" t="s">
        <v>8</v>
      </c>
      <c r="D28" s="132"/>
      <c r="E28" s="165"/>
      <c r="F28" s="157"/>
      <c r="G28" s="159"/>
      <c r="H28" s="159"/>
      <c r="I28" s="159"/>
      <c r="J28" s="159"/>
      <c r="K28" s="159"/>
      <c r="L28" s="159"/>
      <c r="M28" s="159"/>
      <c r="N28" s="159"/>
      <c r="O28" s="159"/>
      <c r="P28" s="40"/>
      <c r="Q28" s="41"/>
    </row>
    <row r="29" spans="1:18" s="102" customFormat="1" x14ac:dyDescent="0.25">
      <c r="A29" s="36"/>
      <c r="B29" s="162" t="s">
        <v>7</v>
      </c>
      <c r="C29" s="163" t="s">
        <v>8</v>
      </c>
      <c r="D29" s="164">
        <v>1.57</v>
      </c>
      <c r="E29" s="165"/>
      <c r="F29" s="157"/>
      <c r="G29" s="159"/>
      <c r="H29" s="159"/>
      <c r="I29" s="159"/>
      <c r="J29" s="159"/>
      <c r="K29" s="159"/>
      <c r="L29" s="159"/>
      <c r="M29" s="159"/>
      <c r="N29" s="159"/>
      <c r="O29" s="159"/>
      <c r="P29" s="40"/>
      <c r="Q29" s="41"/>
    </row>
    <row r="30" spans="1:18" s="102" customFormat="1" x14ac:dyDescent="0.25">
      <c r="A30" s="36"/>
      <c r="B30" s="146" t="s">
        <v>10</v>
      </c>
      <c r="C30" s="147" t="s">
        <v>8</v>
      </c>
      <c r="D30" s="81">
        <f>D22</f>
        <v>14.46</v>
      </c>
      <c r="E30" s="165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40"/>
      <c r="Q30" s="41"/>
    </row>
    <row r="31" spans="1:18" ht="21" customHeight="1" x14ac:dyDescent="0.25">
      <c r="A31" s="35">
        <v>3</v>
      </c>
      <c r="B31" s="278" t="s">
        <v>45</v>
      </c>
      <c r="C31" s="279"/>
      <c r="D31" s="280"/>
      <c r="E31" s="169" t="s">
        <v>55</v>
      </c>
      <c r="F31" s="9" t="s">
        <v>11</v>
      </c>
      <c r="G31" s="203">
        <v>355</v>
      </c>
      <c r="H31" s="11" t="s">
        <v>5</v>
      </c>
      <c r="I31" s="10">
        <f>D32</f>
        <v>1</v>
      </c>
      <c r="J31" s="11" t="s">
        <v>5</v>
      </c>
      <c r="K31" s="12">
        <f>D34</f>
        <v>0.1</v>
      </c>
      <c r="L31" s="11" t="s">
        <v>12</v>
      </c>
      <c r="M31" s="195"/>
      <c r="N31" s="11"/>
      <c r="O31" s="12"/>
      <c r="P31" s="14"/>
      <c r="Q31" s="15">
        <f>(G31*I31*K31+G32*I32)*M32*O32</f>
        <v>668.4</v>
      </c>
    </row>
    <row r="32" spans="1:18" x14ac:dyDescent="0.25">
      <c r="A32" s="36"/>
      <c r="B32" s="17" t="s">
        <v>30</v>
      </c>
      <c r="C32" s="18" t="s">
        <v>6</v>
      </c>
      <c r="D32" s="19">
        <f>C6</f>
        <v>1</v>
      </c>
      <c r="E32" s="194" t="s">
        <v>38</v>
      </c>
      <c r="F32" s="21" t="s">
        <v>5</v>
      </c>
      <c r="G32" s="204">
        <v>22</v>
      </c>
      <c r="H32" s="23" t="s">
        <v>5</v>
      </c>
      <c r="I32" s="202">
        <f>D33</f>
        <v>2.5999999999999999E-3</v>
      </c>
      <c r="J32" s="23" t="s">
        <v>5</v>
      </c>
      <c r="K32" s="24"/>
      <c r="L32" s="23" t="s">
        <v>13</v>
      </c>
      <c r="M32" s="25">
        <f>D36</f>
        <v>1.3</v>
      </c>
      <c r="N32" s="23" t="s">
        <v>5</v>
      </c>
      <c r="O32" s="22">
        <f>D37</f>
        <v>14.46</v>
      </c>
      <c r="P32" s="26"/>
      <c r="Q32" s="27"/>
    </row>
    <row r="33" spans="1:17" s="102" customFormat="1" x14ac:dyDescent="0.25">
      <c r="A33" s="36"/>
      <c r="B33" s="17" t="s">
        <v>56</v>
      </c>
      <c r="C33" s="18" t="s">
        <v>6</v>
      </c>
      <c r="D33" s="87">
        <f>C8</f>
        <v>2.5999999999999999E-3</v>
      </c>
      <c r="E33" s="20" t="s">
        <v>33</v>
      </c>
      <c r="F33" s="37"/>
      <c r="G33" s="38"/>
      <c r="H33" s="56"/>
      <c r="I33" s="42"/>
      <c r="J33" s="56"/>
      <c r="K33" s="56"/>
      <c r="L33" s="56"/>
      <c r="M33" s="56"/>
      <c r="N33" s="56"/>
      <c r="O33" s="56"/>
      <c r="P33" s="40"/>
      <c r="Q33" s="41"/>
    </row>
    <row r="34" spans="1:17" s="102" customFormat="1" x14ac:dyDescent="0.25">
      <c r="A34" s="36"/>
      <c r="B34" s="161" t="s">
        <v>48</v>
      </c>
      <c r="C34" s="140" t="s">
        <v>8</v>
      </c>
      <c r="D34" s="31">
        <f>1-0.45*(2-D33)</f>
        <v>0.1</v>
      </c>
      <c r="E34" s="21" t="s">
        <v>34</v>
      </c>
      <c r="F34" s="37"/>
      <c r="G34" s="56"/>
      <c r="H34" s="56"/>
      <c r="I34" s="56"/>
      <c r="J34" s="56"/>
      <c r="K34" s="56"/>
      <c r="L34" s="56"/>
      <c r="M34" s="56"/>
      <c r="N34" s="56"/>
      <c r="O34" s="56"/>
      <c r="P34" s="40"/>
      <c r="Q34" s="41"/>
    </row>
    <row r="35" spans="1:17" s="102" customFormat="1" hidden="1" x14ac:dyDescent="0.25">
      <c r="A35" s="36"/>
      <c r="B35" s="161"/>
      <c r="C35" s="140" t="s">
        <v>8</v>
      </c>
      <c r="D35" s="209"/>
      <c r="E35" s="88"/>
      <c r="F35" s="37"/>
      <c r="G35" s="56"/>
      <c r="H35" s="56"/>
      <c r="I35" s="56"/>
      <c r="J35" s="56"/>
      <c r="K35" s="56"/>
      <c r="L35" s="56"/>
      <c r="M35" s="56"/>
      <c r="N35" s="56"/>
      <c r="O35" s="56"/>
      <c r="P35" s="40"/>
      <c r="Q35" s="41"/>
    </row>
    <row r="36" spans="1:17" x14ac:dyDescent="0.25">
      <c r="A36" s="36"/>
      <c r="B36" s="162" t="s">
        <v>7</v>
      </c>
      <c r="C36" s="163" t="s">
        <v>8</v>
      </c>
      <c r="D36" s="164">
        <v>1.3</v>
      </c>
      <c r="E36" s="178"/>
      <c r="F36" s="177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76"/>
    </row>
    <row r="37" spans="1:17" x14ac:dyDescent="0.25">
      <c r="A37" s="36"/>
      <c r="B37" s="146" t="s">
        <v>10</v>
      </c>
      <c r="C37" s="147" t="s">
        <v>8</v>
      </c>
      <c r="D37" s="81">
        <f>D30</f>
        <v>14.46</v>
      </c>
      <c r="E37" s="178"/>
      <c r="F37" s="177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76"/>
    </row>
    <row r="38" spans="1:17" s="102" customFormat="1" ht="39" x14ac:dyDescent="0.25">
      <c r="A38" s="59">
        <f>A31+1</f>
        <v>4</v>
      </c>
      <c r="B38" s="186" t="s">
        <v>46</v>
      </c>
      <c r="C38" s="187"/>
      <c r="D38" s="188"/>
      <c r="E38" s="170" t="s">
        <v>40</v>
      </c>
      <c r="F38" s="60" t="s">
        <v>11</v>
      </c>
      <c r="G38" s="203">
        <v>1363</v>
      </c>
      <c r="H38" s="61" t="s">
        <v>5</v>
      </c>
      <c r="I38" s="61">
        <f>D39</f>
        <v>1</v>
      </c>
      <c r="J38" s="61" t="s">
        <v>5</v>
      </c>
      <c r="K38" s="62">
        <f>D41</f>
        <v>0.1</v>
      </c>
      <c r="L38" s="61" t="s">
        <v>5</v>
      </c>
      <c r="M38" s="62">
        <f>D42</f>
        <v>1</v>
      </c>
      <c r="N38" s="61" t="s">
        <v>12</v>
      </c>
      <c r="O38" s="89"/>
      <c r="P38" s="63"/>
      <c r="Q38" s="64">
        <f>(G38*I38*K38*M38+G39*I39)*K39*M39</f>
        <v>4652.13</v>
      </c>
    </row>
    <row r="39" spans="1:17" s="102" customFormat="1" x14ac:dyDescent="0.25">
      <c r="A39" s="65"/>
      <c r="B39" s="66" t="s">
        <v>25</v>
      </c>
      <c r="C39" s="67" t="s">
        <v>6</v>
      </c>
      <c r="D39" s="68">
        <f>C6</f>
        <v>1</v>
      </c>
      <c r="E39" s="196" t="s">
        <v>53</v>
      </c>
      <c r="F39" s="69"/>
      <c r="G39" s="205">
        <v>3431</v>
      </c>
      <c r="H39" s="71" t="s">
        <v>5</v>
      </c>
      <c r="I39" s="206">
        <f>D40</f>
        <v>0.02</v>
      </c>
      <c r="J39" s="71" t="s">
        <v>13</v>
      </c>
      <c r="K39" s="70">
        <f>D43</f>
        <v>1.57</v>
      </c>
      <c r="L39" s="71" t="s">
        <v>5</v>
      </c>
      <c r="M39" s="70">
        <f>D45</f>
        <v>14.46</v>
      </c>
      <c r="N39" s="71"/>
      <c r="O39" s="70"/>
      <c r="P39" s="72"/>
      <c r="Q39" s="73"/>
    </row>
    <row r="40" spans="1:17" s="102" customFormat="1" x14ac:dyDescent="0.25">
      <c r="A40" s="65"/>
      <c r="B40" s="208" t="s">
        <v>32</v>
      </c>
      <c r="C40" s="67" t="s">
        <v>6</v>
      </c>
      <c r="D40" s="207">
        <f>C7/100</f>
        <v>0.02</v>
      </c>
      <c r="E40" s="65" t="s">
        <v>14</v>
      </c>
      <c r="F40" s="69"/>
      <c r="G40" s="70"/>
      <c r="H40" s="71"/>
      <c r="I40" s="75"/>
      <c r="J40" s="71"/>
      <c r="K40" s="71"/>
      <c r="L40" s="71"/>
      <c r="M40" s="71"/>
      <c r="N40" s="71"/>
      <c r="O40" s="71"/>
      <c r="P40" s="72"/>
      <c r="Q40" s="73"/>
    </row>
    <row r="41" spans="1:17" s="102" customFormat="1" x14ac:dyDescent="0.25">
      <c r="A41" s="65"/>
      <c r="B41" s="77" t="s">
        <v>47</v>
      </c>
      <c r="C41" s="57" t="s">
        <v>8</v>
      </c>
      <c r="D41" s="78">
        <f>1-0.9*(1-C8)</f>
        <v>0.1</v>
      </c>
      <c r="E41" s="65" t="s">
        <v>15</v>
      </c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73"/>
    </row>
    <row r="42" spans="1:17" s="102" customFormat="1" x14ac:dyDescent="0.25">
      <c r="A42" s="65"/>
      <c r="B42" s="77" t="s">
        <v>52</v>
      </c>
      <c r="C42" s="57" t="s">
        <v>8</v>
      </c>
      <c r="D42" s="78">
        <v>1</v>
      </c>
      <c r="E42" s="65" t="s">
        <v>16</v>
      </c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2"/>
      <c r="Q42" s="73"/>
    </row>
    <row r="43" spans="1:17" s="102" customFormat="1" x14ac:dyDescent="0.25">
      <c r="A43" s="65"/>
      <c r="B43" s="77" t="s">
        <v>7</v>
      </c>
      <c r="C43" s="57" t="s">
        <v>8</v>
      </c>
      <c r="D43" s="74">
        <v>1.57</v>
      </c>
      <c r="E43" s="65" t="s">
        <v>17</v>
      </c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2"/>
      <c r="Q43" s="73"/>
    </row>
    <row r="44" spans="1:17" s="102" customFormat="1" x14ac:dyDescent="0.25">
      <c r="A44" s="65"/>
      <c r="B44" s="77" t="s">
        <v>9</v>
      </c>
      <c r="C44" s="57"/>
      <c r="D44" s="76"/>
      <c r="E44" s="58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103"/>
      <c r="B45" s="79" t="s">
        <v>10</v>
      </c>
      <c r="C45" s="80" t="s">
        <v>8</v>
      </c>
      <c r="D45" s="81">
        <f>D37</f>
        <v>14.46</v>
      </c>
      <c r="E45" s="82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6"/>
    </row>
    <row r="46" spans="1:17" s="102" customFormat="1" x14ac:dyDescent="0.25">
      <c r="A46" s="104"/>
      <c r="B46" s="105" t="s">
        <v>26</v>
      </c>
      <c r="C46" s="106"/>
      <c r="D46" s="107"/>
      <c r="E46" s="108"/>
      <c r="F46" s="117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09">
        <f>Q38+Q31+Q23+Q15</f>
        <v>32161.97</v>
      </c>
    </row>
    <row r="47" spans="1:17" s="102" customFormat="1" ht="38.25" x14ac:dyDescent="0.25">
      <c r="A47" s="53">
        <v>5</v>
      </c>
      <c r="B47" s="189" t="s">
        <v>18</v>
      </c>
      <c r="C47" s="190"/>
      <c r="D47" s="191"/>
      <c r="E47" s="192" t="s">
        <v>27</v>
      </c>
      <c r="F47" s="197"/>
      <c r="G47" s="198"/>
      <c r="H47" s="7"/>
      <c r="I47" s="198"/>
      <c r="J47" s="197"/>
      <c r="K47" s="198"/>
      <c r="L47" s="197"/>
      <c r="M47" s="199"/>
      <c r="N47" s="197"/>
      <c r="O47" s="39"/>
      <c r="P47" s="197"/>
      <c r="Q47" s="110">
        <f>Q46*0.01</f>
        <v>321.62</v>
      </c>
    </row>
    <row r="48" spans="1:17" s="102" customFormat="1" x14ac:dyDescent="0.25">
      <c r="A48" s="111"/>
      <c r="B48" s="112" t="s">
        <v>81</v>
      </c>
      <c r="C48" s="113"/>
      <c r="D48" s="114"/>
      <c r="E48" s="115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120"/>
      <c r="Q48" s="116">
        <f>Q47+Q46</f>
        <v>32483.59</v>
      </c>
    </row>
    <row r="49" spans="1:17" ht="15.75" x14ac:dyDescent="0.25">
      <c r="A49" s="96"/>
      <c r="B49" s="92"/>
      <c r="C49" s="94"/>
      <c r="D49" s="95"/>
      <c r="E49" s="94"/>
      <c r="F49" s="94"/>
      <c r="G49" s="94"/>
      <c r="H49" s="94"/>
      <c r="I49" s="94"/>
      <c r="J49" s="92"/>
      <c r="K49" s="92"/>
      <c r="L49" s="92"/>
      <c r="M49" s="92"/>
      <c r="N49" s="92"/>
      <c r="O49" s="92"/>
      <c r="P49" s="92"/>
      <c r="Q49" s="98"/>
    </row>
    <row r="50" spans="1:17" ht="15.75" x14ac:dyDescent="0.25">
      <c r="A50" s="219"/>
      <c r="B50" s="281" t="s">
        <v>67</v>
      </c>
      <c r="C50" s="282"/>
      <c r="D50" s="282"/>
      <c r="E50" s="283"/>
      <c r="F50" s="121"/>
      <c r="G50" s="122"/>
      <c r="H50" s="122"/>
      <c r="I50" s="122"/>
      <c r="J50" s="123"/>
      <c r="K50" s="124"/>
      <c r="L50" s="124"/>
      <c r="M50" s="124"/>
      <c r="N50" s="125"/>
      <c r="O50" s="125"/>
      <c r="P50" s="126"/>
      <c r="Q50" s="220">
        <f>'0,6-1км'!Q48</f>
        <v>26055.54</v>
      </c>
    </row>
    <row r="51" spans="1:17" ht="15.75" x14ac:dyDescent="0.25">
      <c r="A51" s="219"/>
      <c r="B51" s="281" t="s">
        <v>68</v>
      </c>
      <c r="C51" s="282"/>
      <c r="D51" s="282"/>
      <c r="E51" s="283"/>
      <c r="F51" s="121"/>
      <c r="G51" s="122"/>
      <c r="H51" s="122"/>
      <c r="I51" s="122"/>
      <c r="J51" s="123"/>
      <c r="K51" s="124"/>
      <c r="L51" s="124"/>
      <c r="M51" s="124"/>
      <c r="N51" s="125"/>
      <c r="O51" s="125"/>
      <c r="P51" s="126"/>
      <c r="Q51" s="220">
        <f>Q48</f>
        <v>32483.59</v>
      </c>
    </row>
    <row r="52" spans="1:17" ht="15.75" x14ac:dyDescent="0.25">
      <c r="A52" s="219"/>
      <c r="B52" s="281" t="s">
        <v>69</v>
      </c>
      <c r="C52" s="282"/>
      <c r="D52" s="282"/>
      <c r="E52" s="283"/>
      <c r="F52" s="121"/>
      <c r="G52" s="122"/>
      <c r="H52" s="122"/>
      <c r="I52" s="122"/>
      <c r="J52" s="123"/>
      <c r="K52" s="124"/>
      <c r="L52" s="124"/>
      <c r="M52" s="124"/>
      <c r="N52" s="125"/>
      <c r="O52" s="125"/>
      <c r="P52" s="126"/>
      <c r="Q52" s="220">
        <f>Q51-Q50</f>
        <v>6428.05</v>
      </c>
    </row>
    <row r="53" spans="1:17" ht="15.75" x14ac:dyDescent="0.25">
      <c r="A53" s="219"/>
      <c r="B53" s="284" t="s">
        <v>70</v>
      </c>
      <c r="C53" s="285"/>
      <c r="D53" s="285"/>
      <c r="E53" s="286"/>
      <c r="F53" s="221"/>
      <c r="G53" s="222"/>
      <c r="H53" s="222"/>
      <c r="I53" s="222"/>
      <c r="J53" s="223"/>
      <c r="K53" s="224"/>
      <c r="L53" s="224"/>
      <c r="M53" s="224"/>
      <c r="N53" s="225"/>
      <c r="O53" s="225"/>
      <c r="P53" s="226"/>
      <c r="Q53" s="227">
        <f>Q52/10</f>
        <v>642.80499999999995</v>
      </c>
    </row>
    <row r="54" spans="1:17" ht="15.75" x14ac:dyDescent="0.25">
      <c r="A54" s="99"/>
      <c r="B54" s="92"/>
      <c r="C54" s="94"/>
      <c r="D54" s="95"/>
      <c r="E54" s="94"/>
      <c r="F54" s="94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100"/>
    </row>
    <row r="55" spans="1:17" ht="15.75" x14ac:dyDescent="0.25">
      <c r="B55" s="45" t="s">
        <v>19</v>
      </c>
      <c r="C55" s="46"/>
      <c r="D55" s="47"/>
      <c r="E55" s="179"/>
      <c r="F55" s="179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29</v>
      </c>
      <c r="C56" s="49" t="s">
        <v>8</v>
      </c>
      <c r="D56" s="127">
        <v>4.42</v>
      </c>
      <c r="E56" s="179"/>
      <c r="F56" s="179"/>
      <c r="G56" s="94"/>
      <c r="H56" s="94"/>
      <c r="I56" s="94"/>
      <c r="J56" s="92"/>
      <c r="K56" s="92"/>
      <c r="L56" s="92"/>
      <c r="M56" s="92"/>
      <c r="N56" s="92"/>
      <c r="O56" s="92"/>
      <c r="P56" s="92"/>
      <c r="Q56" s="97"/>
    </row>
    <row r="57" spans="1:17" ht="25.5" x14ac:dyDescent="0.25">
      <c r="B57" s="48" t="s">
        <v>20</v>
      </c>
      <c r="C57" s="49" t="s">
        <v>8</v>
      </c>
      <c r="D57" s="50">
        <v>1.133</v>
      </c>
      <c r="E57" s="94"/>
      <c r="F57" s="94"/>
      <c r="G57" s="179"/>
      <c r="H57" s="94"/>
      <c r="I57" s="94"/>
      <c r="J57" s="92"/>
      <c r="K57" s="92"/>
      <c r="L57" s="92"/>
      <c r="M57" s="92"/>
      <c r="N57" s="92"/>
      <c r="O57" s="92"/>
      <c r="P57" s="92"/>
      <c r="Q57" s="97"/>
    </row>
    <row r="58" spans="1:17" ht="25.5" x14ac:dyDescent="0.25">
      <c r="B58" s="48" t="s">
        <v>21</v>
      </c>
      <c r="C58" s="49" t="s">
        <v>8</v>
      </c>
      <c r="D58" s="50">
        <v>1.1040000000000001</v>
      </c>
      <c r="E58" s="94"/>
      <c r="F58" s="94"/>
      <c r="G58" s="94"/>
      <c r="H58" s="94"/>
      <c r="I58" s="94"/>
      <c r="J58" s="92"/>
      <c r="K58" s="92"/>
      <c r="L58" s="92"/>
      <c r="M58" s="92"/>
      <c r="N58" s="92"/>
      <c r="O58" s="92"/>
      <c r="P58" s="92"/>
      <c r="Q58" s="97"/>
    </row>
    <row r="59" spans="1:17" ht="25.5" x14ac:dyDescent="0.25">
      <c r="B59" s="48" t="s">
        <v>22</v>
      </c>
      <c r="C59" s="49" t="s">
        <v>8</v>
      </c>
      <c r="D59" s="50">
        <v>1.1319999999999999</v>
      </c>
      <c r="E59" s="94"/>
      <c r="F59" s="94"/>
      <c r="G59" s="94"/>
      <c r="H59" s="94"/>
      <c r="I59" s="94"/>
      <c r="J59" s="92"/>
      <c r="K59" s="92"/>
      <c r="L59" s="92"/>
      <c r="M59" s="92"/>
      <c r="N59" s="92"/>
      <c r="O59" s="92"/>
      <c r="P59" s="92"/>
      <c r="Q59" s="180"/>
    </row>
    <row r="60" spans="1:17" ht="25.5" x14ac:dyDescent="0.25">
      <c r="B60" s="48" t="s">
        <v>23</v>
      </c>
      <c r="C60" s="49" t="s">
        <v>8</v>
      </c>
      <c r="D60" s="50">
        <v>1.0960000000000001</v>
      </c>
      <c r="E60" s="94"/>
      <c r="F60" s="94"/>
      <c r="G60" s="94"/>
      <c r="H60" s="94"/>
      <c r="I60" s="94"/>
      <c r="J60" s="92"/>
      <c r="K60" s="92"/>
      <c r="L60" s="92"/>
      <c r="M60" s="92"/>
      <c r="N60" s="92"/>
      <c r="O60" s="92"/>
      <c r="P60" s="92"/>
      <c r="Q60" s="97"/>
    </row>
    <row r="61" spans="1:17" ht="25.5" x14ac:dyDescent="0.25">
      <c r="B61" s="48" t="s">
        <v>24</v>
      </c>
      <c r="C61" s="49" t="s">
        <v>8</v>
      </c>
      <c r="D61" s="51">
        <v>1.081</v>
      </c>
      <c r="E61" s="94"/>
      <c r="F61" s="94"/>
      <c r="G61" s="94"/>
      <c r="H61" s="94"/>
      <c r="I61" s="94"/>
      <c r="J61" s="93"/>
      <c r="K61" s="93"/>
      <c r="L61" s="93"/>
      <c r="M61" s="93"/>
      <c r="N61" s="93"/>
      <c r="O61" s="93"/>
      <c r="P61" s="93"/>
      <c r="Q61" s="97"/>
    </row>
    <row r="62" spans="1:17" ht="25.5" x14ac:dyDescent="0.25">
      <c r="B62" s="134" t="s">
        <v>66</v>
      </c>
      <c r="C62" s="135" t="s">
        <v>8</v>
      </c>
      <c r="D62" s="136">
        <v>1.8680000000000001</v>
      </c>
      <c r="E62" s="94"/>
      <c r="F62" s="94"/>
      <c r="G62" s="94"/>
      <c r="H62" s="94"/>
      <c r="I62" s="94"/>
      <c r="J62" s="93"/>
      <c r="K62" s="93"/>
      <c r="L62" s="93"/>
      <c r="M62" s="93"/>
      <c r="N62" s="93"/>
      <c r="O62" s="93"/>
      <c r="P62" s="93"/>
      <c r="Q62" s="97"/>
    </row>
    <row r="63" spans="1:17" ht="25.5" x14ac:dyDescent="0.25">
      <c r="B63" s="134" t="s">
        <v>76</v>
      </c>
      <c r="C63" s="135" t="s">
        <v>8</v>
      </c>
      <c r="D63" s="136">
        <v>1.044</v>
      </c>
      <c r="E63" s="94"/>
      <c r="F63" s="94"/>
      <c r="G63" s="94"/>
      <c r="H63" s="94"/>
      <c r="I63" s="94"/>
      <c r="J63" s="93"/>
      <c r="K63" s="93"/>
      <c r="L63" s="93"/>
      <c r="M63" s="93"/>
      <c r="N63" s="93"/>
      <c r="O63" s="93"/>
      <c r="P63" s="93"/>
      <c r="Q63" s="97"/>
    </row>
    <row r="64" spans="1:17" ht="25.5" x14ac:dyDescent="0.25">
      <c r="B64" s="48" t="s">
        <v>77</v>
      </c>
      <c r="C64" s="52" t="s">
        <v>8</v>
      </c>
      <c r="D64" s="229">
        <f>ROUND(D56*D59*D60*D61*D57*D58*D62*D63,3)</f>
        <v>14.46</v>
      </c>
      <c r="E64" s="94"/>
      <c r="F64" s="94"/>
      <c r="G64" s="94"/>
      <c r="H64" s="94"/>
      <c r="I64" s="94"/>
      <c r="J64" s="93"/>
      <c r="K64" s="93"/>
      <c r="L64" s="239"/>
      <c r="M64" s="239"/>
      <c r="N64" s="239"/>
      <c r="O64" s="239"/>
      <c r="P64" s="93"/>
      <c r="Q64" s="97"/>
    </row>
    <row r="65" spans="1:17" x14ac:dyDescent="0.25">
      <c r="A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ht="15.75" x14ac:dyDescent="0.25">
      <c r="A66" s="92"/>
      <c r="B66" s="230" t="s">
        <v>78</v>
      </c>
      <c r="C66" s="231"/>
      <c r="D66" s="231"/>
      <c r="E66" s="231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x14ac:dyDescent="0.25">
      <c r="A67" s="92"/>
      <c r="B67" s="231"/>
      <c r="C67" s="231"/>
      <c r="D67" s="231"/>
      <c r="E67" s="231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ht="15.75" x14ac:dyDescent="0.25">
      <c r="A68" s="92"/>
      <c r="B68" s="232" t="s">
        <v>79</v>
      </c>
      <c r="C68" s="233"/>
      <c r="D68" s="233"/>
      <c r="E68" s="234" t="s">
        <v>80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  <row r="69" spans="1:17" x14ac:dyDescent="0.25">
      <c r="A69" s="92"/>
      <c r="B69" s="231"/>
      <c r="C69" s="231"/>
      <c r="D69" s="231"/>
      <c r="E69" s="231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7"/>
    </row>
    <row r="70" spans="1:17" x14ac:dyDescent="0.25">
      <c r="A70" s="92"/>
      <c r="B70" s="92"/>
      <c r="C70" s="92"/>
      <c r="D70" s="101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7"/>
    </row>
    <row r="71" spans="1:17" x14ac:dyDescent="0.25">
      <c r="A71" s="92"/>
      <c r="B71" s="92"/>
      <c r="C71" s="92"/>
      <c r="D71" s="101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7"/>
    </row>
    <row r="72" spans="1:17" x14ac:dyDescent="0.25">
      <c r="A72" s="92"/>
      <c r="B72" s="92"/>
      <c r="C72" s="92"/>
      <c r="D72" s="101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7"/>
    </row>
    <row r="73" spans="1:17" x14ac:dyDescent="0.25">
      <c r="A73" s="92"/>
      <c r="B73" s="92"/>
      <c r="C73" s="92"/>
      <c r="D73" s="101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7"/>
    </row>
  </sheetData>
  <mergeCells count="20">
    <mergeCell ref="B14:D14"/>
    <mergeCell ref="F14:P14"/>
    <mergeCell ref="B15:D15"/>
    <mergeCell ref="B23:D23"/>
    <mergeCell ref="B31:D31"/>
    <mergeCell ref="A11:A13"/>
    <mergeCell ref="B11:D13"/>
    <mergeCell ref="E11:E13"/>
    <mergeCell ref="F11:P13"/>
    <mergeCell ref="Q11:Q13"/>
    <mergeCell ref="A2:Q2"/>
    <mergeCell ref="B3:Q3"/>
    <mergeCell ref="B5:C5"/>
    <mergeCell ref="D5:Q5"/>
    <mergeCell ref="D9:Q9"/>
    <mergeCell ref="B50:E50"/>
    <mergeCell ref="B51:E51"/>
    <mergeCell ref="B52:E52"/>
    <mergeCell ref="B53:E53"/>
    <mergeCell ref="L64:O64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topLeftCell="A57" workbookViewId="0">
      <selection sqref="A1:XFD65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 ht="34.15" customHeight="1" x14ac:dyDescent="0.25">
      <c r="A2" s="240" t="s">
        <v>75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7" ht="15.75" x14ac:dyDescent="0.25">
      <c r="A3" s="215"/>
      <c r="B3" s="241" t="s">
        <v>64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7" s="102" customFormat="1" ht="28.15" customHeight="1" x14ac:dyDescent="0.25">
      <c r="A5" s="181"/>
      <c r="B5" s="242" t="s">
        <v>59</v>
      </c>
      <c r="C5" s="243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s="102" customFormat="1" x14ac:dyDescent="0.25">
      <c r="A6" s="181"/>
      <c r="B6" s="54" t="s">
        <v>61</v>
      </c>
      <c r="C6" s="54">
        <v>1</v>
      </c>
      <c r="D6" s="217"/>
      <c r="E6" s="217"/>
      <c r="F6" s="182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102" customFormat="1" x14ac:dyDescent="0.25">
      <c r="A7" s="181"/>
      <c r="B7" s="54" t="s">
        <v>54</v>
      </c>
      <c r="C7" s="184">
        <v>0.01</v>
      </c>
      <c r="D7" s="210">
        <v>0.01</v>
      </c>
      <c r="E7" s="211">
        <v>0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s="102" customFormat="1" ht="16.899999999999999" customHeight="1" x14ac:dyDescent="0.25">
      <c r="A8" s="181"/>
      <c r="B8" s="54" t="s">
        <v>42</v>
      </c>
      <c r="C8" s="55">
        <f>(D7*0.021*100/1000+E7*0.005*100/1000)</f>
        <v>0</v>
      </c>
      <c r="D8" s="216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17" s="102" customFormat="1" x14ac:dyDescent="0.25">
      <c r="A9" s="181"/>
      <c r="B9" s="54" t="s">
        <v>43</v>
      </c>
      <c r="C9" s="54">
        <v>1</v>
      </c>
      <c r="D9" s="246" t="s">
        <v>58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15.75" x14ac:dyDescent="0.25">
      <c r="A10" s="90"/>
      <c r="B10" s="90"/>
      <c r="C10" s="90"/>
      <c r="D10" s="91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102" customFormat="1" x14ac:dyDescent="0.25">
      <c r="A11" s="248" t="s">
        <v>1</v>
      </c>
      <c r="B11" s="251" t="s">
        <v>0</v>
      </c>
      <c r="C11" s="252"/>
      <c r="D11" s="253"/>
      <c r="E11" s="260" t="s">
        <v>2</v>
      </c>
      <c r="F11" s="263" t="s">
        <v>3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5"/>
      <c r="Q11" s="272" t="s">
        <v>4</v>
      </c>
    </row>
    <row r="12" spans="1:17" s="102" customFormat="1" x14ac:dyDescent="0.25">
      <c r="A12" s="249"/>
      <c r="B12" s="254"/>
      <c r="C12" s="255"/>
      <c r="D12" s="256"/>
      <c r="E12" s="261"/>
      <c r="F12" s="266"/>
      <c r="G12" s="267"/>
      <c r="H12" s="267"/>
      <c r="I12" s="267"/>
      <c r="J12" s="267"/>
      <c r="K12" s="267"/>
      <c r="L12" s="267"/>
      <c r="M12" s="267"/>
      <c r="N12" s="267"/>
      <c r="O12" s="267"/>
      <c r="P12" s="268"/>
      <c r="Q12" s="273"/>
    </row>
    <row r="13" spans="1:17" s="102" customFormat="1" ht="10.9" customHeight="1" x14ac:dyDescent="0.25">
      <c r="A13" s="250"/>
      <c r="B13" s="257"/>
      <c r="C13" s="258"/>
      <c r="D13" s="259"/>
      <c r="E13" s="262"/>
      <c r="F13" s="269"/>
      <c r="G13" s="270"/>
      <c r="H13" s="270"/>
      <c r="I13" s="270"/>
      <c r="J13" s="270"/>
      <c r="K13" s="270"/>
      <c r="L13" s="270"/>
      <c r="M13" s="270"/>
      <c r="N13" s="270"/>
      <c r="O13" s="270"/>
      <c r="P13" s="271"/>
      <c r="Q13" s="274"/>
    </row>
    <row r="14" spans="1:17" s="102" customFormat="1" x14ac:dyDescent="0.25">
      <c r="A14" s="4">
        <v>1</v>
      </c>
      <c r="B14" s="275">
        <v>2</v>
      </c>
      <c r="C14" s="276"/>
      <c r="D14" s="277"/>
      <c r="E14" s="5">
        <v>3</v>
      </c>
      <c r="F14" s="275">
        <v>4</v>
      </c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6">
        <v>5</v>
      </c>
    </row>
    <row r="15" spans="1:17" s="102" customFormat="1" x14ac:dyDescent="0.25">
      <c r="A15" s="8">
        <v>1</v>
      </c>
      <c r="B15" s="278" t="s">
        <v>37</v>
      </c>
      <c r="C15" s="279"/>
      <c r="D15" s="280"/>
      <c r="E15" s="169" t="s">
        <v>35</v>
      </c>
      <c r="F15" s="9" t="s">
        <v>11</v>
      </c>
      <c r="G15" s="203">
        <v>668</v>
      </c>
      <c r="H15" s="11" t="s">
        <v>5</v>
      </c>
      <c r="I15" s="10">
        <f>D16</f>
        <v>1</v>
      </c>
      <c r="J15" s="11" t="s">
        <v>5</v>
      </c>
      <c r="K15" s="12">
        <f>D18</f>
        <v>0.2</v>
      </c>
      <c r="L15" s="11" t="s">
        <v>12</v>
      </c>
      <c r="M15" s="13"/>
      <c r="N15" s="11"/>
      <c r="O15" s="12"/>
      <c r="P15" s="14"/>
      <c r="Q15" s="15">
        <f>(G15*I15*K15+G16*I16)*K16*M16</f>
        <v>2795.99</v>
      </c>
    </row>
    <row r="16" spans="1:17" s="102" customFormat="1" x14ac:dyDescent="0.25">
      <c r="A16" s="16"/>
      <c r="B16" s="130" t="s">
        <v>30</v>
      </c>
      <c r="C16" s="18" t="s">
        <v>6</v>
      </c>
      <c r="D16" s="19">
        <f>C6</f>
        <v>1</v>
      </c>
      <c r="E16" s="20" t="s">
        <v>38</v>
      </c>
      <c r="F16" s="21"/>
      <c r="G16" s="204">
        <v>49</v>
      </c>
      <c r="H16" s="23" t="s">
        <v>5</v>
      </c>
      <c r="I16" s="202">
        <f>D17</f>
        <v>0</v>
      </c>
      <c r="J16" s="23" t="s">
        <v>13</v>
      </c>
      <c r="K16" s="24">
        <f>D19</f>
        <v>1.57</v>
      </c>
      <c r="L16" s="23" t="s">
        <v>5</v>
      </c>
      <c r="M16" s="25">
        <f>D22</f>
        <v>13.33</v>
      </c>
      <c r="N16" s="23"/>
      <c r="O16" s="22"/>
      <c r="P16" s="26"/>
      <c r="Q16" s="27"/>
    </row>
    <row r="17" spans="1:18" s="102" customFormat="1" x14ac:dyDescent="0.25">
      <c r="A17" s="28"/>
      <c r="B17" s="66" t="s">
        <v>36</v>
      </c>
      <c r="C17" s="18" t="s">
        <v>6</v>
      </c>
      <c r="D17" s="133">
        <f>C8</f>
        <v>0</v>
      </c>
      <c r="E17" s="20" t="s">
        <v>33</v>
      </c>
      <c r="F17" s="20"/>
      <c r="G17" s="185"/>
      <c r="H17" s="185"/>
      <c r="I17" s="185"/>
      <c r="J17" s="185"/>
      <c r="K17" s="185"/>
      <c r="L17" s="185"/>
      <c r="M17" s="185"/>
      <c r="N17" s="185"/>
      <c r="O17" s="185"/>
      <c r="P17" s="29"/>
      <c r="Q17" s="30"/>
    </row>
    <row r="18" spans="1:18" s="102" customFormat="1" x14ac:dyDescent="0.25">
      <c r="A18" s="28"/>
      <c r="B18" s="161" t="s">
        <v>51</v>
      </c>
      <c r="C18" s="168" t="s">
        <v>8</v>
      </c>
      <c r="D18" s="132">
        <f>1-0.4*(2-C8)</f>
        <v>0.2</v>
      </c>
      <c r="E18" s="21" t="s">
        <v>34</v>
      </c>
      <c r="F18" s="137"/>
      <c r="G18" s="138"/>
      <c r="H18" s="138"/>
      <c r="I18" s="138"/>
      <c r="J18" s="138"/>
      <c r="K18" s="138"/>
      <c r="L18" s="138"/>
      <c r="M18" s="138"/>
      <c r="N18" s="138"/>
      <c r="O18" s="138"/>
      <c r="P18" s="29"/>
      <c r="Q18" s="30"/>
    </row>
    <row r="19" spans="1:18" s="102" customFormat="1" x14ac:dyDescent="0.25">
      <c r="A19" s="28"/>
      <c r="B19" s="139" t="s">
        <v>7</v>
      </c>
      <c r="C19" s="140" t="s">
        <v>8</v>
      </c>
      <c r="D19" s="141">
        <v>1.57</v>
      </c>
      <c r="E19" s="137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29"/>
      <c r="Q19" s="30"/>
    </row>
    <row r="20" spans="1:18" s="102" customFormat="1" x14ac:dyDescent="0.25">
      <c r="A20" s="28"/>
      <c r="B20" s="142" t="s">
        <v>9</v>
      </c>
      <c r="C20" s="140"/>
      <c r="D20" s="143"/>
      <c r="E20" s="144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29"/>
      <c r="Q20" s="30"/>
    </row>
    <row r="21" spans="1:18" s="102" customFormat="1" hidden="1" x14ac:dyDescent="0.25">
      <c r="A21" s="28"/>
      <c r="B21" s="142"/>
      <c r="C21" s="145"/>
      <c r="D21" s="132"/>
      <c r="E21" s="144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29"/>
      <c r="Q21" s="30"/>
    </row>
    <row r="22" spans="1:18" s="102" customFormat="1" x14ac:dyDescent="0.25">
      <c r="A22" s="32"/>
      <c r="B22" s="146" t="s">
        <v>10</v>
      </c>
      <c r="C22" s="147" t="s">
        <v>8</v>
      </c>
      <c r="D22" s="81">
        <v>13.332000000000001</v>
      </c>
      <c r="E22" s="148"/>
      <c r="F22" s="149"/>
      <c r="G22" s="150"/>
      <c r="H22" s="150"/>
      <c r="I22" s="150"/>
      <c r="J22" s="150"/>
      <c r="K22" s="138"/>
      <c r="L22" s="150"/>
      <c r="M22" s="150"/>
      <c r="N22" s="150"/>
      <c r="O22" s="150"/>
      <c r="P22" s="33"/>
      <c r="Q22" s="34"/>
    </row>
    <row r="23" spans="1:18" x14ac:dyDescent="0.25">
      <c r="A23" s="35">
        <f>A15+1</f>
        <v>2</v>
      </c>
      <c r="B23" s="278" t="s">
        <v>28</v>
      </c>
      <c r="C23" s="279"/>
      <c r="D23" s="280"/>
      <c r="E23" s="169" t="s">
        <v>39</v>
      </c>
      <c r="F23" s="151" t="s">
        <v>11</v>
      </c>
      <c r="G23" s="203">
        <v>1265</v>
      </c>
      <c r="H23" s="129" t="s">
        <v>5</v>
      </c>
      <c r="I23" s="200">
        <f>D24</f>
        <v>1</v>
      </c>
      <c r="J23" s="129" t="s">
        <v>5</v>
      </c>
      <c r="K23" s="128">
        <f>D26</f>
        <v>0.44</v>
      </c>
      <c r="L23" s="129" t="s">
        <v>31</v>
      </c>
      <c r="M23" s="201"/>
      <c r="N23" s="129"/>
      <c r="O23" s="128"/>
      <c r="P23" s="14"/>
      <c r="Q23" s="15">
        <f>(G23*I23*K23+G24*I24*M24)*O24*G25</f>
        <v>11700.06</v>
      </c>
      <c r="R23" s="102"/>
    </row>
    <row r="24" spans="1:18" x14ac:dyDescent="0.25">
      <c r="A24" s="36"/>
      <c r="B24" s="130" t="s">
        <v>30</v>
      </c>
      <c r="C24" s="131" t="s">
        <v>6</v>
      </c>
      <c r="D24" s="193">
        <f>C6</f>
        <v>1</v>
      </c>
      <c r="E24" s="152" t="s">
        <v>57</v>
      </c>
      <c r="F24" s="153"/>
      <c r="G24" s="205">
        <v>246</v>
      </c>
      <c r="H24" s="155" t="s">
        <v>5</v>
      </c>
      <c r="I24" s="156">
        <f>D25</f>
        <v>0.01</v>
      </c>
      <c r="J24" s="155" t="s">
        <v>5</v>
      </c>
      <c r="K24" s="156"/>
      <c r="L24" s="155"/>
      <c r="M24" s="156">
        <f>D27</f>
        <v>1</v>
      </c>
      <c r="N24" s="155" t="s">
        <v>13</v>
      </c>
      <c r="O24" s="154">
        <f>D29</f>
        <v>1.57</v>
      </c>
      <c r="P24" s="26" t="s">
        <v>5</v>
      </c>
      <c r="Q24" s="27"/>
      <c r="R24" s="102"/>
    </row>
    <row r="25" spans="1:18" x14ac:dyDescent="0.25">
      <c r="A25" s="36"/>
      <c r="B25" s="130" t="s">
        <v>44</v>
      </c>
      <c r="C25" s="131" t="s">
        <v>6</v>
      </c>
      <c r="D25" s="132">
        <f>C7</f>
        <v>0.01</v>
      </c>
      <c r="E25" s="20" t="s">
        <v>33</v>
      </c>
      <c r="F25" s="157"/>
      <c r="G25" s="158">
        <f>D30</f>
        <v>13.33</v>
      </c>
      <c r="H25" s="159"/>
      <c r="I25" s="160"/>
      <c r="J25" s="159"/>
      <c r="K25" s="159"/>
      <c r="L25" s="159"/>
      <c r="M25" s="159"/>
      <c r="N25" s="159"/>
      <c r="O25" s="159"/>
      <c r="P25" s="56"/>
      <c r="Q25" s="41"/>
      <c r="R25" s="102"/>
    </row>
    <row r="26" spans="1:18" x14ac:dyDescent="0.25">
      <c r="A26" s="36"/>
      <c r="B26" s="161" t="s">
        <v>49</v>
      </c>
      <c r="C26" s="140" t="s">
        <v>8</v>
      </c>
      <c r="D26" s="141">
        <f>1-0.04*(15-1)</f>
        <v>0.44</v>
      </c>
      <c r="E26" s="21" t="s">
        <v>34</v>
      </c>
      <c r="F26" s="174"/>
      <c r="G26" s="175"/>
      <c r="H26" s="175"/>
      <c r="I26" s="175"/>
      <c r="J26" s="175"/>
      <c r="K26" s="175"/>
      <c r="L26" s="175"/>
      <c r="M26" s="175"/>
      <c r="N26" s="175"/>
      <c r="O26" s="175"/>
      <c r="P26" s="167"/>
      <c r="Q26" s="176"/>
    </row>
    <row r="27" spans="1:18" s="102" customFormat="1" x14ac:dyDescent="0.25">
      <c r="A27" s="36"/>
      <c r="B27" s="142" t="s">
        <v>50</v>
      </c>
      <c r="C27" s="163" t="s">
        <v>8</v>
      </c>
      <c r="D27" s="132">
        <v>1</v>
      </c>
      <c r="E27" s="165"/>
      <c r="F27" s="157"/>
      <c r="G27" s="159"/>
      <c r="H27" s="159"/>
      <c r="I27" s="159"/>
      <c r="J27" s="159"/>
      <c r="K27" s="159"/>
      <c r="L27" s="159"/>
      <c r="M27" s="159"/>
      <c r="N27" s="159"/>
      <c r="O27" s="159"/>
      <c r="P27" s="40"/>
      <c r="Q27" s="41"/>
    </row>
    <row r="28" spans="1:18" s="102" customFormat="1" hidden="1" x14ac:dyDescent="0.25">
      <c r="A28" s="36"/>
      <c r="B28" s="142"/>
      <c r="C28" s="163" t="s">
        <v>8</v>
      </c>
      <c r="D28" s="132"/>
      <c r="E28" s="165"/>
      <c r="F28" s="157"/>
      <c r="G28" s="159"/>
      <c r="H28" s="159"/>
      <c r="I28" s="159"/>
      <c r="J28" s="159"/>
      <c r="K28" s="159"/>
      <c r="L28" s="159"/>
      <c r="M28" s="159"/>
      <c r="N28" s="159"/>
      <c r="O28" s="159"/>
      <c r="P28" s="40"/>
      <c r="Q28" s="41"/>
    </row>
    <row r="29" spans="1:18" s="102" customFormat="1" x14ac:dyDescent="0.25">
      <c r="A29" s="36"/>
      <c r="B29" s="162" t="s">
        <v>7</v>
      </c>
      <c r="C29" s="163" t="s">
        <v>8</v>
      </c>
      <c r="D29" s="164">
        <v>1.57</v>
      </c>
      <c r="E29" s="165"/>
      <c r="F29" s="157"/>
      <c r="G29" s="159"/>
      <c r="H29" s="159"/>
      <c r="I29" s="159"/>
      <c r="J29" s="159"/>
      <c r="K29" s="159"/>
      <c r="L29" s="159"/>
      <c r="M29" s="159"/>
      <c r="N29" s="159"/>
      <c r="O29" s="159"/>
      <c r="P29" s="40"/>
      <c r="Q29" s="41"/>
    </row>
    <row r="30" spans="1:18" s="102" customFormat="1" x14ac:dyDescent="0.25">
      <c r="A30" s="36"/>
      <c r="B30" s="146" t="s">
        <v>10</v>
      </c>
      <c r="C30" s="147" t="s">
        <v>8</v>
      </c>
      <c r="D30" s="81">
        <v>13.332000000000001</v>
      </c>
      <c r="E30" s="165"/>
      <c r="F30" s="157"/>
      <c r="G30" s="159"/>
      <c r="H30" s="159"/>
      <c r="I30" s="159"/>
      <c r="J30" s="159"/>
      <c r="K30" s="159"/>
      <c r="L30" s="159"/>
      <c r="M30" s="159"/>
      <c r="N30" s="159"/>
      <c r="O30" s="159"/>
      <c r="P30" s="40"/>
      <c r="Q30" s="41"/>
    </row>
    <row r="31" spans="1:18" ht="21" customHeight="1" x14ac:dyDescent="0.25">
      <c r="A31" s="35">
        <v>3</v>
      </c>
      <c r="B31" s="278" t="s">
        <v>45</v>
      </c>
      <c r="C31" s="279"/>
      <c r="D31" s="280"/>
      <c r="E31" s="169" t="s">
        <v>55</v>
      </c>
      <c r="F31" s="9" t="s">
        <v>11</v>
      </c>
      <c r="G31" s="203">
        <v>355</v>
      </c>
      <c r="H31" s="11" t="s">
        <v>5</v>
      </c>
      <c r="I31" s="10">
        <f>D32</f>
        <v>1</v>
      </c>
      <c r="J31" s="11" t="s">
        <v>5</v>
      </c>
      <c r="K31" s="12">
        <f>D34</f>
        <v>0.1</v>
      </c>
      <c r="L31" s="11" t="s">
        <v>12</v>
      </c>
      <c r="M31" s="195"/>
      <c r="N31" s="11"/>
      <c r="O31" s="12"/>
      <c r="P31" s="14"/>
      <c r="Q31" s="15">
        <f>(G31*I31*K31+G32*I32)*M32*O32</f>
        <v>615.27</v>
      </c>
    </row>
    <row r="32" spans="1:18" x14ac:dyDescent="0.25">
      <c r="A32" s="36"/>
      <c r="B32" s="17" t="s">
        <v>30</v>
      </c>
      <c r="C32" s="18" t="s">
        <v>6</v>
      </c>
      <c r="D32" s="19">
        <f>C6</f>
        <v>1</v>
      </c>
      <c r="E32" s="194" t="s">
        <v>38</v>
      </c>
      <c r="F32" s="21" t="s">
        <v>5</v>
      </c>
      <c r="G32" s="204">
        <v>22</v>
      </c>
      <c r="H32" s="23" t="s">
        <v>5</v>
      </c>
      <c r="I32" s="202">
        <f>D33</f>
        <v>0</v>
      </c>
      <c r="J32" s="23" t="s">
        <v>5</v>
      </c>
      <c r="K32" s="24"/>
      <c r="L32" s="23" t="s">
        <v>13</v>
      </c>
      <c r="M32" s="25">
        <f>D36</f>
        <v>1.3</v>
      </c>
      <c r="N32" s="23" t="s">
        <v>5</v>
      </c>
      <c r="O32" s="22">
        <f>D37</f>
        <v>13.332000000000001</v>
      </c>
      <c r="P32" s="26"/>
      <c r="Q32" s="27"/>
    </row>
    <row r="33" spans="1:17" s="102" customFormat="1" x14ac:dyDescent="0.25">
      <c r="A33" s="36"/>
      <c r="B33" s="17" t="s">
        <v>56</v>
      </c>
      <c r="C33" s="18" t="s">
        <v>6</v>
      </c>
      <c r="D33" s="87">
        <f>C8</f>
        <v>0</v>
      </c>
      <c r="E33" s="20" t="s">
        <v>33</v>
      </c>
      <c r="F33" s="37"/>
      <c r="G33" s="38"/>
      <c r="H33" s="56"/>
      <c r="I33" s="42"/>
      <c r="J33" s="56"/>
      <c r="K33" s="56"/>
      <c r="L33" s="56"/>
      <c r="M33" s="56"/>
      <c r="N33" s="56"/>
      <c r="O33" s="56"/>
      <c r="P33" s="40"/>
      <c r="Q33" s="41"/>
    </row>
    <row r="34" spans="1:17" s="102" customFormat="1" x14ac:dyDescent="0.25">
      <c r="A34" s="36"/>
      <c r="B34" s="161" t="s">
        <v>48</v>
      </c>
      <c r="C34" s="140" t="s">
        <v>8</v>
      </c>
      <c r="D34" s="31">
        <f>1-0.45*(2-D33)</f>
        <v>0.1</v>
      </c>
      <c r="E34" s="21" t="s">
        <v>34</v>
      </c>
      <c r="F34" s="37"/>
      <c r="G34" s="56"/>
      <c r="H34" s="56"/>
      <c r="I34" s="56"/>
      <c r="J34" s="56"/>
      <c r="K34" s="56"/>
      <c r="L34" s="56"/>
      <c r="M34" s="56"/>
      <c r="N34" s="56"/>
      <c r="O34" s="56"/>
      <c r="P34" s="40"/>
      <c r="Q34" s="41"/>
    </row>
    <row r="35" spans="1:17" s="102" customFormat="1" hidden="1" x14ac:dyDescent="0.25">
      <c r="A35" s="36"/>
      <c r="B35" s="161"/>
      <c r="C35" s="140" t="s">
        <v>8</v>
      </c>
      <c r="D35" s="209"/>
      <c r="E35" s="88"/>
      <c r="F35" s="37"/>
      <c r="G35" s="56"/>
      <c r="H35" s="56"/>
      <c r="I35" s="56"/>
      <c r="J35" s="56"/>
      <c r="K35" s="56"/>
      <c r="L35" s="56"/>
      <c r="M35" s="56"/>
      <c r="N35" s="56"/>
      <c r="O35" s="56"/>
      <c r="P35" s="40"/>
      <c r="Q35" s="41"/>
    </row>
    <row r="36" spans="1:17" x14ac:dyDescent="0.25">
      <c r="A36" s="36"/>
      <c r="B36" s="162" t="s">
        <v>7</v>
      </c>
      <c r="C36" s="163" t="s">
        <v>8</v>
      </c>
      <c r="D36" s="164">
        <v>1.3</v>
      </c>
      <c r="E36" s="178"/>
      <c r="F36" s="177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76"/>
    </row>
    <row r="37" spans="1:17" x14ac:dyDescent="0.25">
      <c r="A37" s="36"/>
      <c r="B37" s="146" t="s">
        <v>10</v>
      </c>
      <c r="C37" s="147" t="s">
        <v>8</v>
      </c>
      <c r="D37" s="81">
        <v>13.332000000000001</v>
      </c>
      <c r="E37" s="178"/>
      <c r="F37" s="177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76"/>
    </row>
    <row r="38" spans="1:17" s="102" customFormat="1" ht="39" x14ac:dyDescent="0.25">
      <c r="A38" s="59">
        <f>A31+1</f>
        <v>4</v>
      </c>
      <c r="B38" s="186" t="s">
        <v>46</v>
      </c>
      <c r="C38" s="187"/>
      <c r="D38" s="188"/>
      <c r="E38" s="170" t="s">
        <v>40</v>
      </c>
      <c r="F38" s="60" t="s">
        <v>11</v>
      </c>
      <c r="G38" s="203">
        <v>1363</v>
      </c>
      <c r="H38" s="61" t="s">
        <v>5</v>
      </c>
      <c r="I38" s="61">
        <f>D39</f>
        <v>1</v>
      </c>
      <c r="J38" s="61" t="s">
        <v>5</v>
      </c>
      <c r="K38" s="62">
        <f>D41</f>
        <v>0.1</v>
      </c>
      <c r="L38" s="61" t="s">
        <v>5</v>
      </c>
      <c r="M38" s="62">
        <f>D42</f>
        <v>1</v>
      </c>
      <c r="N38" s="61" t="s">
        <v>12</v>
      </c>
      <c r="O38" s="89"/>
      <c r="P38" s="63"/>
      <c r="Q38" s="64">
        <f>(G38*I38*K38*M38+G39*I39)*K39*M39</f>
        <v>3102.1</v>
      </c>
    </row>
    <row r="39" spans="1:17" s="102" customFormat="1" x14ac:dyDescent="0.25">
      <c r="A39" s="65"/>
      <c r="B39" s="66" t="s">
        <v>25</v>
      </c>
      <c r="C39" s="67" t="s">
        <v>6</v>
      </c>
      <c r="D39" s="68">
        <f>C6</f>
        <v>1</v>
      </c>
      <c r="E39" s="196" t="s">
        <v>53</v>
      </c>
      <c r="F39" s="69"/>
      <c r="G39" s="205">
        <v>3431</v>
      </c>
      <c r="H39" s="71" t="s">
        <v>5</v>
      </c>
      <c r="I39" s="206">
        <f>D40</f>
        <v>1E-4</v>
      </c>
      <c r="J39" s="71" t="s">
        <v>13</v>
      </c>
      <c r="K39" s="70">
        <f>D43</f>
        <v>1.57</v>
      </c>
      <c r="L39" s="71" t="s">
        <v>5</v>
      </c>
      <c r="M39" s="70">
        <f>D45</f>
        <v>14.46</v>
      </c>
      <c r="N39" s="71"/>
      <c r="O39" s="70"/>
      <c r="P39" s="72"/>
      <c r="Q39" s="73"/>
    </row>
    <row r="40" spans="1:17" s="102" customFormat="1" x14ac:dyDescent="0.25">
      <c r="A40" s="65"/>
      <c r="B40" s="208" t="s">
        <v>32</v>
      </c>
      <c r="C40" s="67" t="s">
        <v>6</v>
      </c>
      <c r="D40" s="207">
        <f>C7/100</f>
        <v>1E-4</v>
      </c>
      <c r="E40" s="65" t="s">
        <v>14</v>
      </c>
      <c r="F40" s="69"/>
      <c r="G40" s="70"/>
      <c r="H40" s="71"/>
      <c r="I40" s="75"/>
      <c r="J40" s="71"/>
      <c r="K40" s="71"/>
      <c r="L40" s="71"/>
      <c r="M40" s="71"/>
      <c r="N40" s="71"/>
      <c r="O40" s="71"/>
      <c r="P40" s="72"/>
      <c r="Q40" s="73"/>
    </row>
    <row r="41" spans="1:17" s="102" customFormat="1" x14ac:dyDescent="0.25">
      <c r="A41" s="65"/>
      <c r="B41" s="77" t="s">
        <v>47</v>
      </c>
      <c r="C41" s="57" t="s">
        <v>8</v>
      </c>
      <c r="D41" s="78">
        <f>1-0.9*(1-C8)</f>
        <v>0.1</v>
      </c>
      <c r="E41" s="65" t="s">
        <v>15</v>
      </c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73"/>
    </row>
    <row r="42" spans="1:17" s="102" customFormat="1" x14ac:dyDescent="0.25">
      <c r="A42" s="65"/>
      <c r="B42" s="77" t="s">
        <v>52</v>
      </c>
      <c r="C42" s="57" t="s">
        <v>8</v>
      </c>
      <c r="D42" s="78">
        <v>1</v>
      </c>
      <c r="E42" s="65" t="s">
        <v>16</v>
      </c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2"/>
      <c r="Q42" s="73"/>
    </row>
    <row r="43" spans="1:17" s="102" customFormat="1" x14ac:dyDescent="0.25">
      <c r="A43" s="65"/>
      <c r="B43" s="77" t="s">
        <v>7</v>
      </c>
      <c r="C43" s="57" t="s">
        <v>8</v>
      </c>
      <c r="D43" s="74">
        <v>1.57</v>
      </c>
      <c r="E43" s="65" t="s">
        <v>17</v>
      </c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2"/>
      <c r="Q43" s="73"/>
    </row>
    <row r="44" spans="1:17" s="102" customFormat="1" x14ac:dyDescent="0.25">
      <c r="A44" s="65"/>
      <c r="B44" s="77" t="s">
        <v>9</v>
      </c>
      <c r="C44" s="57"/>
      <c r="D44" s="76"/>
      <c r="E44" s="58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103"/>
      <c r="B45" s="79" t="s">
        <v>10</v>
      </c>
      <c r="C45" s="80" t="s">
        <v>8</v>
      </c>
      <c r="D45" s="81">
        <f>D59</f>
        <v>14.46</v>
      </c>
      <c r="E45" s="82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5"/>
      <c r="Q45" s="86"/>
    </row>
    <row r="46" spans="1:17" s="102" customFormat="1" x14ac:dyDescent="0.25">
      <c r="A46" s="104"/>
      <c r="B46" s="105" t="s">
        <v>26</v>
      </c>
      <c r="C46" s="106"/>
      <c r="D46" s="107"/>
      <c r="E46" s="108"/>
      <c r="F46" s="117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09">
        <f>Q38+Q31+Q23+Q15</f>
        <v>18213.419999999998</v>
      </c>
    </row>
    <row r="47" spans="1:17" s="102" customFormat="1" ht="38.25" x14ac:dyDescent="0.25">
      <c r="A47" s="53">
        <v>5</v>
      </c>
      <c r="B47" s="189" t="s">
        <v>18</v>
      </c>
      <c r="C47" s="190"/>
      <c r="D47" s="191"/>
      <c r="E47" s="192" t="s">
        <v>27</v>
      </c>
      <c r="F47" s="197"/>
      <c r="G47" s="198"/>
      <c r="H47" s="7"/>
      <c r="I47" s="198"/>
      <c r="J47" s="197"/>
      <c r="K47" s="198"/>
      <c r="L47" s="197"/>
      <c r="M47" s="199"/>
      <c r="N47" s="197"/>
      <c r="O47" s="39"/>
      <c r="P47" s="197"/>
      <c r="Q47" s="110">
        <f>Q46*0.01</f>
        <v>182.13</v>
      </c>
    </row>
    <row r="48" spans="1:17" s="102" customFormat="1" x14ac:dyDescent="0.25">
      <c r="A48" s="111"/>
      <c r="B48" s="112" t="s">
        <v>81</v>
      </c>
      <c r="C48" s="113"/>
      <c r="D48" s="114"/>
      <c r="E48" s="115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120"/>
      <c r="Q48" s="116">
        <f>Q47+Q46</f>
        <v>18395.55</v>
      </c>
    </row>
    <row r="49" spans="1:17" ht="15.75" x14ac:dyDescent="0.25">
      <c r="A49" s="99"/>
      <c r="B49" s="92"/>
      <c r="C49" s="94"/>
      <c r="D49" s="95"/>
      <c r="E49" s="94"/>
      <c r="F49" s="94"/>
      <c r="G49" s="94"/>
      <c r="H49" s="94"/>
      <c r="I49" s="94"/>
      <c r="J49" s="92"/>
      <c r="K49" s="92"/>
      <c r="L49" s="92"/>
      <c r="M49" s="92"/>
      <c r="N49" s="92"/>
      <c r="O49" s="92"/>
      <c r="P49" s="92"/>
      <c r="Q49" s="100"/>
    </row>
    <row r="50" spans="1:17" ht="15.75" x14ac:dyDescent="0.25">
      <c r="B50" s="45" t="s">
        <v>19</v>
      </c>
      <c r="C50" s="46"/>
      <c r="D50" s="47"/>
      <c r="E50" s="179"/>
      <c r="F50" s="179"/>
      <c r="G50" s="94"/>
      <c r="H50" s="94"/>
      <c r="I50" s="94"/>
      <c r="J50" s="92"/>
      <c r="K50" s="92"/>
      <c r="L50" s="92"/>
      <c r="M50" s="92"/>
      <c r="N50" s="92"/>
      <c r="O50" s="92"/>
      <c r="P50" s="92"/>
      <c r="Q50" s="97"/>
    </row>
    <row r="51" spans="1:17" ht="25.5" x14ac:dyDescent="0.25">
      <c r="B51" s="48" t="s">
        <v>29</v>
      </c>
      <c r="C51" s="49" t="s">
        <v>8</v>
      </c>
      <c r="D51" s="127">
        <v>4.42</v>
      </c>
      <c r="E51" s="179"/>
      <c r="F51" s="179"/>
      <c r="G51" s="94"/>
      <c r="H51" s="94"/>
      <c r="I51" s="94"/>
      <c r="J51" s="92"/>
      <c r="K51" s="92"/>
      <c r="L51" s="92"/>
      <c r="M51" s="92"/>
      <c r="N51" s="92"/>
      <c r="O51" s="92"/>
      <c r="P51" s="92"/>
      <c r="Q51" s="97"/>
    </row>
    <row r="52" spans="1:17" ht="25.5" x14ac:dyDescent="0.25">
      <c r="B52" s="48" t="s">
        <v>20</v>
      </c>
      <c r="C52" s="49" t="s">
        <v>8</v>
      </c>
      <c r="D52" s="50">
        <v>1.133</v>
      </c>
      <c r="E52" s="94"/>
      <c r="F52" s="94"/>
      <c r="G52" s="179"/>
      <c r="H52" s="94"/>
      <c r="I52" s="94"/>
      <c r="J52" s="92"/>
      <c r="K52" s="92"/>
      <c r="L52" s="92"/>
      <c r="M52" s="92"/>
      <c r="N52" s="92"/>
      <c r="O52" s="92"/>
      <c r="P52" s="92"/>
      <c r="Q52" s="97"/>
    </row>
    <row r="53" spans="1:17" ht="25.5" x14ac:dyDescent="0.25">
      <c r="B53" s="48" t="s">
        <v>21</v>
      </c>
      <c r="C53" s="49" t="s">
        <v>8</v>
      </c>
      <c r="D53" s="50">
        <v>1.1040000000000001</v>
      </c>
      <c r="E53" s="94"/>
      <c r="F53" s="94"/>
      <c r="G53" s="94"/>
      <c r="H53" s="94"/>
      <c r="I53" s="94"/>
      <c r="J53" s="92"/>
      <c r="K53" s="92"/>
      <c r="L53" s="92"/>
      <c r="M53" s="92"/>
      <c r="N53" s="92"/>
      <c r="O53" s="92"/>
      <c r="P53" s="92"/>
      <c r="Q53" s="97"/>
    </row>
    <row r="54" spans="1:17" ht="25.5" x14ac:dyDescent="0.25">
      <c r="B54" s="48" t="s">
        <v>22</v>
      </c>
      <c r="C54" s="49" t="s">
        <v>8</v>
      </c>
      <c r="D54" s="50">
        <v>1.1319999999999999</v>
      </c>
      <c r="E54" s="94"/>
      <c r="F54" s="94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180"/>
    </row>
    <row r="55" spans="1:17" ht="25.5" x14ac:dyDescent="0.25">
      <c r="B55" s="48" t="s">
        <v>23</v>
      </c>
      <c r="C55" s="49" t="s">
        <v>8</v>
      </c>
      <c r="D55" s="50">
        <v>1.0960000000000001</v>
      </c>
      <c r="E55" s="94"/>
      <c r="F55" s="94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24</v>
      </c>
      <c r="C56" s="49" t="s">
        <v>8</v>
      </c>
      <c r="D56" s="51">
        <v>1.081</v>
      </c>
      <c r="E56" s="94"/>
      <c r="F56" s="94"/>
      <c r="G56" s="94"/>
      <c r="H56" s="94"/>
      <c r="I56" s="94"/>
      <c r="J56" s="93"/>
      <c r="K56" s="93"/>
      <c r="L56" s="93"/>
      <c r="M56" s="93"/>
      <c r="N56" s="93"/>
      <c r="O56" s="93"/>
      <c r="P56" s="93"/>
      <c r="Q56" s="97"/>
    </row>
    <row r="57" spans="1:17" ht="25.5" x14ac:dyDescent="0.25">
      <c r="B57" s="134" t="s">
        <v>66</v>
      </c>
      <c r="C57" s="135" t="s">
        <v>8</v>
      </c>
      <c r="D57" s="136">
        <v>1.8680000000000001</v>
      </c>
      <c r="E57" s="94"/>
      <c r="F57" s="94"/>
      <c r="G57" s="94"/>
      <c r="H57" s="94"/>
      <c r="I57" s="94"/>
      <c r="J57" s="93"/>
      <c r="K57" s="93"/>
      <c r="L57" s="93"/>
      <c r="M57" s="93"/>
      <c r="N57" s="93"/>
      <c r="O57" s="93"/>
      <c r="P57" s="93"/>
      <c r="Q57" s="97"/>
    </row>
    <row r="58" spans="1:17" ht="25.5" x14ac:dyDescent="0.25">
      <c r="B58" s="134" t="s">
        <v>76</v>
      </c>
      <c r="C58" s="135" t="s">
        <v>8</v>
      </c>
      <c r="D58" s="136">
        <v>1.044</v>
      </c>
      <c r="E58" s="94"/>
      <c r="F58" s="94"/>
      <c r="G58" s="94"/>
      <c r="H58" s="94"/>
      <c r="I58" s="94"/>
      <c r="J58" s="93"/>
      <c r="K58" s="93"/>
      <c r="L58" s="93"/>
      <c r="M58" s="93"/>
      <c r="N58" s="93"/>
      <c r="O58" s="93"/>
      <c r="P58" s="93"/>
      <c r="Q58" s="97"/>
    </row>
    <row r="59" spans="1:17" ht="25.5" x14ac:dyDescent="0.25">
      <c r="B59" s="48" t="s">
        <v>77</v>
      </c>
      <c r="C59" s="52" t="s">
        <v>8</v>
      </c>
      <c r="D59" s="229">
        <f>ROUND(D51*D54*D55*D56*D52*D53*D57*D58,3)</f>
        <v>14.46</v>
      </c>
      <c r="E59" s="94"/>
      <c r="F59" s="94"/>
      <c r="G59" s="94"/>
      <c r="H59" s="94"/>
      <c r="I59" s="94"/>
      <c r="J59" s="93"/>
      <c r="K59" s="93"/>
      <c r="L59" s="239"/>
      <c r="M59" s="239"/>
      <c r="N59" s="239"/>
      <c r="O59" s="239"/>
      <c r="P59" s="93"/>
      <c r="Q59" s="97"/>
    </row>
    <row r="60" spans="1:17" x14ac:dyDescent="0.25">
      <c r="A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7"/>
    </row>
    <row r="61" spans="1:17" ht="15.75" x14ac:dyDescent="0.25">
      <c r="A61" s="92"/>
      <c r="B61" s="230" t="s">
        <v>78</v>
      </c>
      <c r="C61" s="231"/>
      <c r="D61" s="231"/>
      <c r="E61" s="231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7"/>
    </row>
    <row r="62" spans="1:17" x14ac:dyDescent="0.25">
      <c r="A62" s="92"/>
      <c r="B62" s="231"/>
      <c r="C62" s="231"/>
      <c r="D62" s="231"/>
      <c r="E62" s="23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7"/>
    </row>
    <row r="63" spans="1:17" ht="15.75" x14ac:dyDescent="0.25">
      <c r="A63" s="92"/>
      <c r="B63" s="232" t="s">
        <v>79</v>
      </c>
      <c r="C63" s="233"/>
      <c r="D63" s="233"/>
      <c r="E63" s="234" t="s">
        <v>80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7"/>
    </row>
    <row r="64" spans="1:17" x14ac:dyDescent="0.25">
      <c r="A64" s="92"/>
      <c r="B64" s="231"/>
      <c r="C64" s="231"/>
      <c r="D64" s="231"/>
      <c r="E64" s="23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7"/>
    </row>
    <row r="65" spans="1:17" x14ac:dyDescent="0.25">
      <c r="A65" s="92"/>
      <c r="B65" s="92"/>
      <c r="C65" s="92"/>
      <c r="D65" s="101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x14ac:dyDescent="0.25">
      <c r="A66" s="92"/>
      <c r="B66" s="92"/>
      <c r="C66" s="92"/>
      <c r="D66" s="101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x14ac:dyDescent="0.25">
      <c r="A67" s="92"/>
      <c r="B67" s="92"/>
      <c r="C67" s="92"/>
      <c r="D67" s="101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x14ac:dyDescent="0.25">
      <c r="A68" s="92"/>
      <c r="B68" s="92"/>
      <c r="C68" s="92"/>
      <c r="D68" s="101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</sheetData>
  <mergeCells count="16">
    <mergeCell ref="L59:O59"/>
    <mergeCell ref="A2:Q2"/>
    <mergeCell ref="B3:Q3"/>
    <mergeCell ref="B5:C5"/>
    <mergeCell ref="D5:Q5"/>
    <mergeCell ref="D9:Q9"/>
    <mergeCell ref="A11:A13"/>
    <mergeCell ref="B11:D13"/>
    <mergeCell ref="E11:E13"/>
    <mergeCell ref="F11:P13"/>
    <mergeCell ref="Q11:Q13"/>
    <mergeCell ref="B14:D14"/>
    <mergeCell ref="F14:P14"/>
    <mergeCell ref="B15:D15"/>
    <mergeCell ref="B23:D23"/>
    <mergeCell ref="B31:D31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view="pageBreakPreview" topLeftCell="A299" zoomScale="60" zoomScaleNormal="100" workbookViewId="0">
      <selection activeCell="M323" sqref="M323"/>
    </sheetView>
  </sheetViews>
  <sheetFormatPr defaultRowHeight="15" x14ac:dyDescent="0.25"/>
  <cols>
    <col min="1" max="1" width="3.5703125" style="1" customWidth="1"/>
    <col min="2" max="2" width="43.140625" style="1" customWidth="1"/>
    <col min="3" max="3" width="7.140625" style="1" customWidth="1"/>
    <col min="4" max="4" width="14.140625" style="2" customWidth="1"/>
    <col min="5" max="5" width="16.7109375" style="1" customWidth="1"/>
    <col min="6" max="6" width="2.42578125" style="1" customWidth="1"/>
    <col min="7" max="7" width="8.5703125" style="1" customWidth="1"/>
    <col min="8" max="8" width="2.28515625" style="1" customWidth="1"/>
    <col min="9" max="9" width="10.5703125" style="1" customWidth="1"/>
    <col min="10" max="10" width="2.140625" style="1" customWidth="1"/>
    <col min="11" max="11" width="13.140625" style="1" customWidth="1"/>
    <col min="12" max="12" width="2.5703125" style="1" customWidth="1"/>
    <col min="13" max="13" width="8.140625" style="1" customWidth="1"/>
    <col min="14" max="14" width="2.140625" style="1" customWidth="1"/>
    <col min="15" max="15" width="6.5703125" style="1" customWidth="1"/>
    <col min="16" max="16" width="2.140625" style="1" customWidth="1"/>
    <col min="17" max="17" width="12.28515625" style="3" customWidth="1"/>
  </cols>
  <sheetData>
    <row r="1" spans="1:17" ht="15.75" x14ac:dyDescent="0.25">
      <c r="A1" s="228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35"/>
      <c r="P1" s="235"/>
      <c r="Q1" s="236" t="s">
        <v>82</v>
      </c>
    </row>
    <row r="2" spans="1:17" ht="15.75" x14ac:dyDescent="0.25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35"/>
      <c r="P2" s="235"/>
      <c r="Q2" s="237" t="s">
        <v>83</v>
      </c>
    </row>
    <row r="3" spans="1:17" ht="15.75" x14ac:dyDescent="0.25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35"/>
      <c r="P3" s="235"/>
      <c r="Q3" s="237" t="s">
        <v>84</v>
      </c>
    </row>
    <row r="4" spans="1:17" ht="34.15" customHeight="1" x14ac:dyDescent="0.25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87" t="s">
        <v>85</v>
      </c>
      <c r="P4" s="287"/>
      <c r="Q4" s="287"/>
    </row>
    <row r="5" spans="1:17" ht="15.75" x14ac:dyDescent="0.2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35"/>
      <c r="P5" s="235"/>
      <c r="Q5" s="238" t="s">
        <v>86</v>
      </c>
    </row>
    <row r="6" spans="1:17" ht="34.15" customHeight="1" x14ac:dyDescent="0.25">
      <c r="A6" s="240" t="s">
        <v>71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</row>
    <row r="7" spans="1:17" ht="15.75" x14ac:dyDescent="0.25">
      <c r="A7" s="228"/>
      <c r="B7" s="241" t="s">
        <v>60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</row>
    <row r="8" spans="1:17" ht="15.75" x14ac:dyDescent="0.25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</row>
    <row r="9" spans="1:17" s="102" customFormat="1" ht="28.15" customHeight="1" x14ac:dyDescent="0.25">
      <c r="A9" s="181"/>
      <c r="B9" s="242" t="s">
        <v>62</v>
      </c>
      <c r="C9" s="243"/>
      <c r="D9" s="244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</row>
    <row r="10" spans="1:17" s="102" customFormat="1" x14ac:dyDescent="0.25">
      <c r="A10" s="181"/>
      <c r="B10" s="54" t="s">
        <v>41</v>
      </c>
      <c r="C10" s="54">
        <v>1</v>
      </c>
      <c r="D10" s="217"/>
      <c r="E10" s="217"/>
      <c r="F10" s="182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17" s="102" customFormat="1" x14ac:dyDescent="0.25">
      <c r="A11" s="181"/>
      <c r="B11" s="54" t="s">
        <v>54</v>
      </c>
      <c r="C11" s="184">
        <f>D11+E11</f>
        <v>0.3</v>
      </c>
      <c r="D11" s="210">
        <v>0.3</v>
      </c>
      <c r="E11" s="211">
        <v>0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</row>
    <row r="12" spans="1:17" s="102" customFormat="1" ht="16.899999999999999" customHeight="1" x14ac:dyDescent="0.25">
      <c r="A12" s="181"/>
      <c r="B12" s="54" t="s">
        <v>42</v>
      </c>
      <c r="C12" s="55">
        <f>(D11*0.021*100/1000+E11*0.005*100/1000)</f>
        <v>5.9999999999999995E-4</v>
      </c>
      <c r="D12" s="216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</row>
    <row r="13" spans="1:17" s="102" customFormat="1" x14ac:dyDescent="0.25">
      <c r="A13" s="181"/>
      <c r="B13" s="54" t="s">
        <v>43</v>
      </c>
      <c r="C13" s="54">
        <v>1</v>
      </c>
      <c r="D13" s="246" t="s">
        <v>58</v>
      </c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7" ht="15.75" x14ac:dyDescent="0.25">
      <c r="A14" s="90"/>
      <c r="B14" s="90"/>
      <c r="C14" s="90"/>
      <c r="D14" s="91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02" customFormat="1" x14ac:dyDescent="0.25">
      <c r="A15" s="248" t="s">
        <v>1</v>
      </c>
      <c r="B15" s="251" t="s">
        <v>0</v>
      </c>
      <c r="C15" s="252"/>
      <c r="D15" s="253"/>
      <c r="E15" s="260" t="s">
        <v>2</v>
      </c>
      <c r="F15" s="263" t="s">
        <v>3</v>
      </c>
      <c r="G15" s="264"/>
      <c r="H15" s="264"/>
      <c r="I15" s="264"/>
      <c r="J15" s="264"/>
      <c r="K15" s="264"/>
      <c r="L15" s="264"/>
      <c r="M15" s="264"/>
      <c r="N15" s="264"/>
      <c r="O15" s="264"/>
      <c r="P15" s="265"/>
      <c r="Q15" s="272" t="s">
        <v>4</v>
      </c>
    </row>
    <row r="16" spans="1:17" s="102" customFormat="1" x14ac:dyDescent="0.25">
      <c r="A16" s="249"/>
      <c r="B16" s="254"/>
      <c r="C16" s="255"/>
      <c r="D16" s="256"/>
      <c r="E16" s="261"/>
      <c r="F16" s="266"/>
      <c r="G16" s="267"/>
      <c r="H16" s="267"/>
      <c r="I16" s="267"/>
      <c r="J16" s="267"/>
      <c r="K16" s="267"/>
      <c r="L16" s="267"/>
      <c r="M16" s="267"/>
      <c r="N16" s="267"/>
      <c r="O16" s="267"/>
      <c r="P16" s="268"/>
      <c r="Q16" s="273"/>
    </row>
    <row r="17" spans="1:18" s="102" customFormat="1" ht="10.9" customHeight="1" x14ac:dyDescent="0.25">
      <c r="A17" s="250"/>
      <c r="B17" s="257"/>
      <c r="C17" s="258"/>
      <c r="D17" s="259"/>
      <c r="E17" s="262"/>
      <c r="F17" s="269"/>
      <c r="G17" s="270"/>
      <c r="H17" s="270"/>
      <c r="I17" s="270"/>
      <c r="J17" s="270"/>
      <c r="K17" s="270"/>
      <c r="L17" s="270"/>
      <c r="M17" s="270"/>
      <c r="N17" s="270"/>
      <c r="O17" s="270"/>
      <c r="P17" s="271"/>
      <c r="Q17" s="274"/>
    </row>
    <row r="18" spans="1:18" s="102" customFormat="1" x14ac:dyDescent="0.25">
      <c r="A18" s="4">
        <v>1</v>
      </c>
      <c r="B18" s="275">
        <v>2</v>
      </c>
      <c r="C18" s="276"/>
      <c r="D18" s="277"/>
      <c r="E18" s="5">
        <v>3</v>
      </c>
      <c r="F18" s="275">
        <v>4</v>
      </c>
      <c r="G18" s="276"/>
      <c r="H18" s="276"/>
      <c r="I18" s="276"/>
      <c r="J18" s="276"/>
      <c r="K18" s="276"/>
      <c r="L18" s="276"/>
      <c r="M18" s="276"/>
      <c r="N18" s="276"/>
      <c r="O18" s="276"/>
      <c r="P18" s="277"/>
      <c r="Q18" s="6">
        <v>5</v>
      </c>
    </row>
    <row r="19" spans="1:18" s="102" customFormat="1" x14ac:dyDescent="0.25">
      <c r="A19" s="8">
        <v>1</v>
      </c>
      <c r="B19" s="278" t="s">
        <v>37</v>
      </c>
      <c r="C19" s="279"/>
      <c r="D19" s="280"/>
      <c r="E19" s="169" t="s">
        <v>35</v>
      </c>
      <c r="F19" s="9" t="s">
        <v>11</v>
      </c>
      <c r="G19" s="203">
        <v>668</v>
      </c>
      <c r="H19" s="11" t="s">
        <v>5</v>
      </c>
      <c r="I19" s="10">
        <f>D20</f>
        <v>1</v>
      </c>
      <c r="J19" s="11" t="s">
        <v>5</v>
      </c>
      <c r="K19" s="12">
        <f>D22</f>
        <v>0.2</v>
      </c>
      <c r="L19" s="11" t="s">
        <v>12</v>
      </c>
      <c r="M19" s="13"/>
      <c r="N19" s="11"/>
      <c r="O19" s="12"/>
      <c r="P19" s="14"/>
      <c r="Q19" s="15">
        <f>(G19*I19*K19+G20*I20)*K20*M20</f>
        <v>3033.68</v>
      </c>
    </row>
    <row r="20" spans="1:18" s="102" customFormat="1" x14ac:dyDescent="0.25">
      <c r="A20" s="16"/>
      <c r="B20" s="130" t="s">
        <v>30</v>
      </c>
      <c r="C20" s="18" t="s">
        <v>6</v>
      </c>
      <c r="D20" s="19">
        <f>C10</f>
        <v>1</v>
      </c>
      <c r="E20" s="20" t="s">
        <v>38</v>
      </c>
      <c r="F20" s="21"/>
      <c r="G20" s="204">
        <v>49</v>
      </c>
      <c r="H20" s="23" t="s">
        <v>5</v>
      </c>
      <c r="I20" s="202">
        <f>D21</f>
        <v>5.9999999999999995E-4</v>
      </c>
      <c r="J20" s="23" t="s">
        <v>13</v>
      </c>
      <c r="K20" s="24">
        <f>D23</f>
        <v>1.57</v>
      </c>
      <c r="L20" s="23" t="s">
        <v>5</v>
      </c>
      <c r="M20" s="25">
        <f>D26</f>
        <v>14.46</v>
      </c>
      <c r="N20" s="23"/>
      <c r="O20" s="22"/>
      <c r="P20" s="26"/>
      <c r="Q20" s="27"/>
    </row>
    <row r="21" spans="1:18" s="102" customFormat="1" x14ac:dyDescent="0.25">
      <c r="A21" s="28"/>
      <c r="B21" s="66" t="s">
        <v>36</v>
      </c>
      <c r="C21" s="18" t="s">
        <v>6</v>
      </c>
      <c r="D21" s="133">
        <f>C12</f>
        <v>5.9999999999999995E-4</v>
      </c>
      <c r="E21" s="20" t="s">
        <v>33</v>
      </c>
      <c r="F21" s="20"/>
      <c r="G21" s="185"/>
      <c r="H21" s="185"/>
      <c r="I21" s="185"/>
      <c r="J21" s="185"/>
      <c r="K21" s="185"/>
      <c r="L21" s="185"/>
      <c r="M21" s="185"/>
      <c r="N21" s="185"/>
      <c r="O21" s="185"/>
      <c r="P21" s="29"/>
      <c r="Q21" s="30"/>
    </row>
    <row r="22" spans="1:18" s="102" customFormat="1" x14ac:dyDescent="0.25">
      <c r="A22" s="28"/>
      <c r="B22" s="161" t="s">
        <v>51</v>
      </c>
      <c r="C22" s="168" t="s">
        <v>8</v>
      </c>
      <c r="D22" s="132">
        <f>1-0.4*(2-C12)</f>
        <v>0.2</v>
      </c>
      <c r="E22" s="21" t="s">
        <v>34</v>
      </c>
      <c r="F22" s="137"/>
      <c r="G22" s="138"/>
      <c r="H22" s="138"/>
      <c r="I22" s="138"/>
      <c r="J22" s="138"/>
      <c r="K22" s="138"/>
      <c r="L22" s="138"/>
      <c r="M22" s="138"/>
      <c r="N22" s="138"/>
      <c r="O22" s="138"/>
      <c r="P22" s="29"/>
      <c r="Q22" s="30"/>
    </row>
    <row r="23" spans="1:18" s="102" customFormat="1" x14ac:dyDescent="0.25">
      <c r="A23" s="28"/>
      <c r="B23" s="139" t="s">
        <v>7</v>
      </c>
      <c r="C23" s="140" t="s">
        <v>8</v>
      </c>
      <c r="D23" s="141">
        <v>1.57</v>
      </c>
      <c r="E23" s="137"/>
      <c r="F23" s="137"/>
      <c r="G23" s="138"/>
      <c r="H23" s="138"/>
      <c r="I23" s="138"/>
      <c r="J23" s="138"/>
      <c r="K23" s="138"/>
      <c r="L23" s="138"/>
      <c r="M23" s="138"/>
      <c r="N23" s="138"/>
      <c r="O23" s="138"/>
      <c r="P23" s="29"/>
      <c r="Q23" s="30"/>
    </row>
    <row r="24" spans="1:18" s="102" customFormat="1" x14ac:dyDescent="0.25">
      <c r="A24" s="28"/>
      <c r="B24" s="142" t="s">
        <v>9</v>
      </c>
      <c r="C24" s="140"/>
      <c r="D24" s="143"/>
      <c r="E24" s="144"/>
      <c r="F24" s="137"/>
      <c r="G24" s="138"/>
      <c r="H24" s="138"/>
      <c r="I24" s="138"/>
      <c r="J24" s="138"/>
      <c r="K24" s="138"/>
      <c r="L24" s="138"/>
      <c r="M24" s="138"/>
      <c r="N24" s="138"/>
      <c r="O24" s="138"/>
      <c r="P24" s="29"/>
      <c r="Q24" s="30"/>
    </row>
    <row r="25" spans="1:18" s="102" customFormat="1" hidden="1" x14ac:dyDescent="0.25">
      <c r="A25" s="28"/>
      <c r="B25" s="142"/>
      <c r="C25" s="145"/>
      <c r="D25" s="132"/>
      <c r="E25" s="144"/>
      <c r="F25" s="137"/>
      <c r="G25" s="138"/>
      <c r="H25" s="138"/>
      <c r="I25" s="138"/>
      <c r="J25" s="138"/>
      <c r="K25" s="138"/>
      <c r="L25" s="138"/>
      <c r="M25" s="138"/>
      <c r="N25" s="138"/>
      <c r="O25" s="138"/>
      <c r="P25" s="29"/>
      <c r="Q25" s="30"/>
    </row>
    <row r="26" spans="1:18" s="102" customFormat="1" x14ac:dyDescent="0.25">
      <c r="A26" s="32"/>
      <c r="B26" s="146" t="s">
        <v>10</v>
      </c>
      <c r="C26" s="147" t="s">
        <v>8</v>
      </c>
      <c r="D26" s="81">
        <f>D63</f>
        <v>14.46</v>
      </c>
      <c r="E26" s="148"/>
      <c r="F26" s="149"/>
      <c r="G26" s="150"/>
      <c r="H26" s="150"/>
      <c r="I26" s="150"/>
      <c r="J26" s="150"/>
      <c r="K26" s="138"/>
      <c r="L26" s="150"/>
      <c r="M26" s="150"/>
      <c r="N26" s="150"/>
      <c r="O26" s="150"/>
      <c r="P26" s="33"/>
      <c r="Q26" s="34"/>
    </row>
    <row r="27" spans="1:18" x14ac:dyDescent="0.25">
      <c r="A27" s="35">
        <f>A19+1</f>
        <v>2</v>
      </c>
      <c r="B27" s="278" t="s">
        <v>28</v>
      </c>
      <c r="C27" s="279"/>
      <c r="D27" s="280"/>
      <c r="E27" s="169" t="s">
        <v>39</v>
      </c>
      <c r="F27" s="151" t="s">
        <v>11</v>
      </c>
      <c r="G27" s="203">
        <v>1265</v>
      </c>
      <c r="H27" s="129" t="s">
        <v>5</v>
      </c>
      <c r="I27" s="200">
        <f>D28</f>
        <v>1</v>
      </c>
      <c r="J27" s="129" t="s">
        <v>5</v>
      </c>
      <c r="K27" s="128">
        <f>D30</f>
        <v>0.44</v>
      </c>
      <c r="L27" s="129" t="s">
        <v>31</v>
      </c>
      <c r="M27" s="201"/>
      <c r="N27" s="129"/>
      <c r="O27" s="128"/>
      <c r="P27" s="14"/>
      <c r="Q27" s="15">
        <f>(G27*I27*K27+G28*I28*M28)*O28*G29</f>
        <v>14311.47</v>
      </c>
      <c r="R27" s="102"/>
    </row>
    <row r="28" spans="1:18" x14ac:dyDescent="0.25">
      <c r="A28" s="36"/>
      <c r="B28" s="130" t="s">
        <v>30</v>
      </c>
      <c r="C28" s="131" t="s">
        <v>6</v>
      </c>
      <c r="D28" s="193">
        <f>C10</f>
        <v>1</v>
      </c>
      <c r="E28" s="152" t="s">
        <v>57</v>
      </c>
      <c r="F28" s="153"/>
      <c r="G28" s="205">
        <v>246</v>
      </c>
      <c r="H28" s="155" t="s">
        <v>5</v>
      </c>
      <c r="I28" s="156">
        <f>D29</f>
        <v>0.3</v>
      </c>
      <c r="J28" s="155" t="s">
        <v>5</v>
      </c>
      <c r="K28" s="156"/>
      <c r="L28" s="155"/>
      <c r="M28" s="156">
        <f>D31</f>
        <v>1</v>
      </c>
      <c r="N28" s="155" t="s">
        <v>13</v>
      </c>
      <c r="O28" s="154">
        <f>D33</f>
        <v>1.57</v>
      </c>
      <c r="P28" s="26" t="s">
        <v>5</v>
      </c>
      <c r="Q28" s="27"/>
      <c r="R28" s="102"/>
    </row>
    <row r="29" spans="1:18" x14ac:dyDescent="0.25">
      <c r="A29" s="36"/>
      <c r="B29" s="130" t="s">
        <v>44</v>
      </c>
      <c r="C29" s="131" t="s">
        <v>6</v>
      </c>
      <c r="D29" s="132">
        <f>C11</f>
        <v>0.3</v>
      </c>
      <c r="E29" s="20" t="s">
        <v>33</v>
      </c>
      <c r="F29" s="157"/>
      <c r="G29" s="158">
        <f>D34</f>
        <v>14.46</v>
      </c>
      <c r="H29" s="159"/>
      <c r="I29" s="160"/>
      <c r="J29" s="159"/>
      <c r="K29" s="159"/>
      <c r="L29" s="159"/>
      <c r="M29" s="159"/>
      <c r="N29" s="159"/>
      <c r="O29" s="159"/>
      <c r="P29" s="56"/>
      <c r="Q29" s="41"/>
      <c r="R29" s="102"/>
    </row>
    <row r="30" spans="1:18" x14ac:dyDescent="0.25">
      <c r="A30" s="36"/>
      <c r="B30" s="161" t="s">
        <v>49</v>
      </c>
      <c r="C30" s="140" t="s">
        <v>8</v>
      </c>
      <c r="D30" s="141">
        <f>1-0.04*(15-1)</f>
        <v>0.44</v>
      </c>
      <c r="E30" s="21" t="s">
        <v>34</v>
      </c>
      <c r="F30" s="174"/>
      <c r="G30" s="175"/>
      <c r="H30" s="175"/>
      <c r="I30" s="175"/>
      <c r="J30" s="175"/>
      <c r="K30" s="175"/>
      <c r="L30" s="175"/>
      <c r="M30" s="175"/>
      <c r="N30" s="175"/>
      <c r="O30" s="175"/>
      <c r="P30" s="167"/>
      <c r="Q30" s="176"/>
    </row>
    <row r="31" spans="1:18" s="102" customFormat="1" x14ac:dyDescent="0.25">
      <c r="A31" s="36"/>
      <c r="B31" s="142" t="s">
        <v>50</v>
      </c>
      <c r="C31" s="163" t="s">
        <v>8</v>
      </c>
      <c r="D31" s="132">
        <v>1</v>
      </c>
      <c r="E31" s="165"/>
      <c r="F31" s="157"/>
      <c r="G31" s="159"/>
      <c r="H31" s="159"/>
      <c r="I31" s="159"/>
      <c r="J31" s="159"/>
      <c r="K31" s="159"/>
      <c r="L31" s="159"/>
      <c r="M31" s="159"/>
      <c r="N31" s="159"/>
      <c r="O31" s="159"/>
      <c r="P31" s="40"/>
      <c r="Q31" s="41"/>
    </row>
    <row r="32" spans="1:18" s="102" customFormat="1" hidden="1" x14ac:dyDescent="0.25">
      <c r="A32" s="36"/>
      <c r="B32" s="142"/>
      <c r="C32" s="163" t="s">
        <v>8</v>
      </c>
      <c r="D32" s="132"/>
      <c r="E32" s="165"/>
      <c r="F32" s="157"/>
      <c r="G32" s="159"/>
      <c r="H32" s="159"/>
      <c r="I32" s="159"/>
      <c r="J32" s="159"/>
      <c r="K32" s="159"/>
      <c r="L32" s="159"/>
      <c r="M32" s="159"/>
      <c r="N32" s="159"/>
      <c r="O32" s="159"/>
      <c r="P32" s="40"/>
      <c r="Q32" s="41"/>
    </row>
    <row r="33" spans="1:17" s="102" customFormat="1" x14ac:dyDescent="0.25">
      <c r="A33" s="36"/>
      <c r="B33" s="162" t="s">
        <v>7</v>
      </c>
      <c r="C33" s="163" t="s">
        <v>8</v>
      </c>
      <c r="D33" s="164">
        <v>1.57</v>
      </c>
      <c r="E33" s="165"/>
      <c r="F33" s="157"/>
      <c r="G33" s="159"/>
      <c r="H33" s="159"/>
      <c r="I33" s="159"/>
      <c r="J33" s="159"/>
      <c r="K33" s="159"/>
      <c r="L33" s="159"/>
      <c r="M33" s="159"/>
      <c r="N33" s="159"/>
      <c r="O33" s="159"/>
      <c r="P33" s="40"/>
      <c r="Q33" s="41"/>
    </row>
    <row r="34" spans="1:17" s="102" customFormat="1" x14ac:dyDescent="0.25">
      <c r="A34" s="36"/>
      <c r="B34" s="146" t="s">
        <v>10</v>
      </c>
      <c r="C34" s="147" t="s">
        <v>8</v>
      </c>
      <c r="D34" s="81">
        <f>D26</f>
        <v>14.46</v>
      </c>
      <c r="E34" s="165"/>
      <c r="F34" s="157"/>
      <c r="G34" s="159"/>
      <c r="H34" s="159"/>
      <c r="I34" s="159"/>
      <c r="J34" s="159"/>
      <c r="K34" s="159"/>
      <c r="L34" s="159"/>
      <c r="M34" s="159"/>
      <c r="N34" s="159"/>
      <c r="O34" s="159"/>
      <c r="P34" s="40"/>
      <c r="Q34" s="41"/>
    </row>
    <row r="35" spans="1:17" ht="21" customHeight="1" x14ac:dyDescent="0.25">
      <c r="A35" s="35">
        <v>3</v>
      </c>
      <c r="B35" s="278" t="s">
        <v>45</v>
      </c>
      <c r="C35" s="279"/>
      <c r="D35" s="280"/>
      <c r="E35" s="169" t="s">
        <v>55</v>
      </c>
      <c r="F35" s="9" t="s">
        <v>11</v>
      </c>
      <c r="G35" s="203">
        <v>355</v>
      </c>
      <c r="H35" s="11" t="s">
        <v>5</v>
      </c>
      <c r="I35" s="10">
        <f>D36</f>
        <v>1</v>
      </c>
      <c r="J35" s="11" t="s">
        <v>5</v>
      </c>
      <c r="K35" s="12">
        <f>D38</f>
        <v>0.1</v>
      </c>
      <c r="L35" s="11" t="s">
        <v>12</v>
      </c>
      <c r="M35" s="195"/>
      <c r="N35" s="11"/>
      <c r="O35" s="12"/>
      <c r="P35" s="14"/>
      <c r="Q35" s="15">
        <f>(G35*I35*K35+G36*I36)*M36*O36</f>
        <v>667.58</v>
      </c>
    </row>
    <row r="36" spans="1:17" x14ac:dyDescent="0.25">
      <c r="A36" s="36"/>
      <c r="B36" s="17" t="s">
        <v>30</v>
      </c>
      <c r="C36" s="18" t="s">
        <v>6</v>
      </c>
      <c r="D36" s="19">
        <f>C10</f>
        <v>1</v>
      </c>
      <c r="E36" s="194" t="s">
        <v>38</v>
      </c>
      <c r="F36" s="21" t="s">
        <v>5</v>
      </c>
      <c r="G36" s="204">
        <v>22</v>
      </c>
      <c r="H36" s="23" t="s">
        <v>5</v>
      </c>
      <c r="I36" s="202">
        <f>D37</f>
        <v>5.9999999999999995E-4</v>
      </c>
      <c r="J36" s="23" t="s">
        <v>5</v>
      </c>
      <c r="K36" s="24"/>
      <c r="L36" s="23" t="s">
        <v>13</v>
      </c>
      <c r="M36" s="25">
        <f>D40</f>
        <v>1.3</v>
      </c>
      <c r="N36" s="23" t="s">
        <v>5</v>
      </c>
      <c r="O36" s="22">
        <f>D41</f>
        <v>14.46</v>
      </c>
      <c r="P36" s="26"/>
      <c r="Q36" s="27"/>
    </row>
    <row r="37" spans="1:17" s="102" customFormat="1" x14ac:dyDescent="0.25">
      <c r="A37" s="36"/>
      <c r="B37" s="17" t="s">
        <v>56</v>
      </c>
      <c r="C37" s="18" t="s">
        <v>6</v>
      </c>
      <c r="D37" s="87">
        <f>C12</f>
        <v>5.9999999999999995E-4</v>
      </c>
      <c r="E37" s="20" t="s">
        <v>33</v>
      </c>
      <c r="F37" s="37"/>
      <c r="G37" s="38"/>
      <c r="H37" s="56"/>
      <c r="I37" s="42"/>
      <c r="J37" s="56"/>
      <c r="K37" s="56"/>
      <c r="L37" s="56"/>
      <c r="M37" s="56"/>
      <c r="N37" s="56"/>
      <c r="O37" s="56"/>
      <c r="P37" s="40"/>
      <c r="Q37" s="41"/>
    </row>
    <row r="38" spans="1:17" s="102" customFormat="1" x14ac:dyDescent="0.25">
      <c r="A38" s="36"/>
      <c r="B38" s="161" t="s">
        <v>48</v>
      </c>
      <c r="C38" s="140" t="s">
        <v>8</v>
      </c>
      <c r="D38" s="31">
        <f>1-0.45*(2-D37)</f>
        <v>0.1</v>
      </c>
      <c r="E38" s="21" t="s">
        <v>34</v>
      </c>
      <c r="F38" s="37"/>
      <c r="G38" s="56"/>
      <c r="H38" s="56"/>
      <c r="I38" s="56"/>
      <c r="J38" s="56"/>
      <c r="K38" s="56"/>
      <c r="L38" s="56"/>
      <c r="M38" s="56"/>
      <c r="N38" s="56"/>
      <c r="O38" s="56"/>
      <c r="P38" s="40"/>
      <c r="Q38" s="41"/>
    </row>
    <row r="39" spans="1:17" s="102" customFormat="1" hidden="1" x14ac:dyDescent="0.25">
      <c r="A39" s="36"/>
      <c r="B39" s="161"/>
      <c r="C39" s="140" t="s">
        <v>8</v>
      </c>
      <c r="D39" s="209"/>
      <c r="E39" s="88"/>
      <c r="F39" s="37"/>
      <c r="G39" s="56"/>
      <c r="H39" s="56"/>
      <c r="I39" s="56"/>
      <c r="J39" s="56"/>
      <c r="K39" s="56"/>
      <c r="L39" s="56"/>
      <c r="M39" s="56"/>
      <c r="N39" s="56"/>
      <c r="O39" s="56"/>
      <c r="P39" s="40"/>
      <c r="Q39" s="41"/>
    </row>
    <row r="40" spans="1:17" x14ac:dyDescent="0.25">
      <c r="A40" s="36"/>
      <c r="B40" s="162" t="s">
        <v>7</v>
      </c>
      <c r="C40" s="163" t="s">
        <v>8</v>
      </c>
      <c r="D40" s="164">
        <v>1.3</v>
      </c>
      <c r="E40" s="178"/>
      <c r="F40" s="177"/>
      <c r="G40" s="166"/>
      <c r="H40" s="166"/>
      <c r="I40" s="166"/>
      <c r="J40" s="166"/>
      <c r="K40" s="166"/>
      <c r="L40" s="166"/>
      <c r="M40" s="166"/>
      <c r="N40" s="166"/>
      <c r="O40" s="166"/>
      <c r="P40" s="167"/>
      <c r="Q40" s="176"/>
    </row>
    <row r="41" spans="1:17" x14ac:dyDescent="0.25">
      <c r="A41" s="36"/>
      <c r="B41" s="146" t="s">
        <v>10</v>
      </c>
      <c r="C41" s="147" t="s">
        <v>8</v>
      </c>
      <c r="D41" s="81">
        <f>D34</f>
        <v>14.46</v>
      </c>
      <c r="E41" s="178"/>
      <c r="F41" s="177"/>
      <c r="G41" s="166"/>
      <c r="H41" s="166"/>
      <c r="I41" s="166"/>
      <c r="J41" s="166"/>
      <c r="K41" s="166"/>
      <c r="L41" s="166"/>
      <c r="M41" s="166"/>
      <c r="N41" s="166"/>
      <c r="O41" s="166"/>
      <c r="P41" s="167"/>
      <c r="Q41" s="176"/>
    </row>
    <row r="42" spans="1:17" s="102" customFormat="1" ht="39" x14ac:dyDescent="0.25">
      <c r="A42" s="59">
        <f>A35+1</f>
        <v>4</v>
      </c>
      <c r="B42" s="186" t="s">
        <v>46</v>
      </c>
      <c r="C42" s="187"/>
      <c r="D42" s="188"/>
      <c r="E42" s="170" t="s">
        <v>40</v>
      </c>
      <c r="F42" s="60" t="s">
        <v>11</v>
      </c>
      <c r="G42" s="203">
        <v>1363</v>
      </c>
      <c r="H42" s="61" t="s">
        <v>5</v>
      </c>
      <c r="I42" s="61">
        <f>D43</f>
        <v>1</v>
      </c>
      <c r="J42" s="61" t="s">
        <v>5</v>
      </c>
      <c r="K42" s="62">
        <f>D45</f>
        <v>0.1</v>
      </c>
      <c r="L42" s="61" t="s">
        <v>5</v>
      </c>
      <c r="M42" s="62">
        <f>D46</f>
        <v>1</v>
      </c>
      <c r="N42" s="61" t="s">
        <v>12</v>
      </c>
      <c r="O42" s="89"/>
      <c r="P42" s="63"/>
      <c r="Q42" s="64">
        <f>(G42*I42*K42*M42+G43*I43)*K43*M43</f>
        <v>3327.98</v>
      </c>
    </row>
    <row r="43" spans="1:17" s="102" customFormat="1" x14ac:dyDescent="0.25">
      <c r="A43" s="65"/>
      <c r="B43" s="66" t="s">
        <v>25</v>
      </c>
      <c r="C43" s="67" t="s">
        <v>6</v>
      </c>
      <c r="D43" s="68">
        <f>C10</f>
        <v>1</v>
      </c>
      <c r="E43" s="196" t="s">
        <v>53</v>
      </c>
      <c r="F43" s="69"/>
      <c r="G43" s="205">
        <v>3431</v>
      </c>
      <c r="H43" s="71" t="s">
        <v>5</v>
      </c>
      <c r="I43" s="206">
        <f>D44</f>
        <v>3.0000000000000001E-3</v>
      </c>
      <c r="J43" s="71" t="s">
        <v>13</v>
      </c>
      <c r="K43" s="70">
        <f>D47</f>
        <v>1.57</v>
      </c>
      <c r="L43" s="71" t="s">
        <v>5</v>
      </c>
      <c r="M43" s="70">
        <f>D49</f>
        <v>14.46</v>
      </c>
      <c r="N43" s="71"/>
      <c r="O43" s="70"/>
      <c r="P43" s="72"/>
      <c r="Q43" s="73"/>
    </row>
    <row r="44" spans="1:17" s="102" customFormat="1" x14ac:dyDescent="0.25">
      <c r="A44" s="65"/>
      <c r="B44" s="208" t="s">
        <v>32</v>
      </c>
      <c r="C44" s="67" t="s">
        <v>6</v>
      </c>
      <c r="D44" s="207">
        <f>C11/100</f>
        <v>3.0000000000000001E-3</v>
      </c>
      <c r="E44" s="65" t="s">
        <v>14</v>
      </c>
      <c r="F44" s="69"/>
      <c r="G44" s="70"/>
      <c r="H44" s="71"/>
      <c r="I44" s="75"/>
      <c r="J44" s="71"/>
      <c r="K44" s="71"/>
      <c r="L44" s="71"/>
      <c r="M44" s="71"/>
      <c r="N44" s="71"/>
      <c r="O44" s="71"/>
      <c r="P44" s="72"/>
      <c r="Q44" s="73"/>
    </row>
    <row r="45" spans="1:17" s="102" customFormat="1" x14ac:dyDescent="0.25">
      <c r="A45" s="65"/>
      <c r="B45" s="77" t="s">
        <v>47</v>
      </c>
      <c r="C45" s="57" t="s">
        <v>8</v>
      </c>
      <c r="D45" s="78">
        <f>1-0.9*(1-C12)</f>
        <v>0.1</v>
      </c>
      <c r="E45" s="65" t="s">
        <v>15</v>
      </c>
      <c r="F45" s="69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73"/>
    </row>
    <row r="46" spans="1:17" s="102" customFormat="1" x14ac:dyDescent="0.25">
      <c r="A46" s="65"/>
      <c r="B46" s="77" t="s">
        <v>52</v>
      </c>
      <c r="C46" s="57" t="s">
        <v>8</v>
      </c>
      <c r="D46" s="78">
        <v>1</v>
      </c>
      <c r="E46" s="65" t="s">
        <v>16</v>
      </c>
      <c r="F46" s="69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73"/>
    </row>
    <row r="47" spans="1:17" s="102" customFormat="1" x14ac:dyDescent="0.25">
      <c r="A47" s="65"/>
      <c r="B47" s="77" t="s">
        <v>7</v>
      </c>
      <c r="C47" s="57" t="s">
        <v>8</v>
      </c>
      <c r="D47" s="74">
        <v>1.57</v>
      </c>
      <c r="E47" s="65" t="s">
        <v>17</v>
      </c>
      <c r="F47" s="69"/>
      <c r="G47" s="71"/>
      <c r="H47" s="71"/>
      <c r="I47" s="71"/>
      <c r="J47" s="71"/>
      <c r="K47" s="71"/>
      <c r="L47" s="71"/>
      <c r="M47" s="71"/>
      <c r="N47" s="71"/>
      <c r="O47" s="71"/>
      <c r="P47" s="72"/>
      <c r="Q47" s="73"/>
    </row>
    <row r="48" spans="1:17" s="102" customFormat="1" x14ac:dyDescent="0.25">
      <c r="A48" s="65"/>
      <c r="B48" s="77" t="s">
        <v>9</v>
      </c>
      <c r="C48" s="57"/>
      <c r="D48" s="76"/>
      <c r="E48" s="58"/>
      <c r="F48" s="69"/>
      <c r="G48" s="71"/>
      <c r="H48" s="71"/>
      <c r="I48" s="71"/>
      <c r="J48" s="71"/>
      <c r="K48" s="71"/>
      <c r="L48" s="71"/>
      <c r="M48" s="71"/>
      <c r="N48" s="71"/>
      <c r="O48" s="71"/>
      <c r="P48" s="72"/>
      <c r="Q48" s="73"/>
    </row>
    <row r="49" spans="1:17" s="102" customFormat="1" x14ac:dyDescent="0.25">
      <c r="A49" s="103"/>
      <c r="B49" s="79" t="s">
        <v>10</v>
      </c>
      <c r="C49" s="80" t="s">
        <v>8</v>
      </c>
      <c r="D49" s="81">
        <f>D63</f>
        <v>14.46</v>
      </c>
      <c r="E49" s="82"/>
      <c r="F49" s="83"/>
      <c r="G49" s="84"/>
      <c r="H49" s="84"/>
      <c r="I49" s="84"/>
      <c r="J49" s="84"/>
      <c r="K49" s="84"/>
      <c r="L49" s="84"/>
      <c r="M49" s="84"/>
      <c r="N49" s="84"/>
      <c r="O49" s="84"/>
      <c r="P49" s="85"/>
      <c r="Q49" s="86"/>
    </row>
    <row r="50" spans="1:17" s="102" customFormat="1" x14ac:dyDescent="0.25">
      <c r="A50" s="104"/>
      <c r="B50" s="105" t="s">
        <v>26</v>
      </c>
      <c r="C50" s="106"/>
      <c r="D50" s="107"/>
      <c r="E50" s="108"/>
      <c r="F50" s="117"/>
      <c r="G50" s="118"/>
      <c r="H50" s="118"/>
      <c r="I50" s="118"/>
      <c r="J50" s="118"/>
      <c r="K50" s="118"/>
      <c r="L50" s="118"/>
      <c r="M50" s="118"/>
      <c r="N50" s="118"/>
      <c r="O50" s="118"/>
      <c r="P50" s="119"/>
      <c r="Q50" s="109">
        <f>Q42+Q35+Q27+Q19</f>
        <v>21340.71</v>
      </c>
    </row>
    <row r="51" spans="1:17" s="102" customFormat="1" ht="38.25" x14ac:dyDescent="0.25">
      <c r="A51" s="53">
        <v>5</v>
      </c>
      <c r="B51" s="189" t="s">
        <v>18</v>
      </c>
      <c r="C51" s="190"/>
      <c r="D51" s="191"/>
      <c r="E51" s="192" t="s">
        <v>27</v>
      </c>
      <c r="F51" s="197"/>
      <c r="G51" s="198"/>
      <c r="H51" s="7"/>
      <c r="I51" s="198"/>
      <c r="J51" s="197"/>
      <c r="K51" s="198"/>
      <c r="L51" s="197"/>
      <c r="M51" s="199"/>
      <c r="N51" s="197"/>
      <c r="O51" s="39"/>
      <c r="P51" s="197"/>
      <c r="Q51" s="110">
        <f>Q50*0.01</f>
        <v>213.41</v>
      </c>
    </row>
    <row r="52" spans="1:17" s="102" customFormat="1" ht="21" customHeight="1" x14ac:dyDescent="0.25">
      <c r="A52" s="111"/>
      <c r="B52" s="112" t="s">
        <v>81</v>
      </c>
      <c r="C52" s="113"/>
      <c r="D52" s="114"/>
      <c r="E52" s="115"/>
      <c r="F52" s="43"/>
      <c r="G52" s="44"/>
      <c r="H52" s="44"/>
      <c r="I52" s="44"/>
      <c r="J52" s="44"/>
      <c r="K52" s="44"/>
      <c r="L52" s="44"/>
      <c r="M52" s="44"/>
      <c r="N52" s="44"/>
      <c r="O52" s="44"/>
      <c r="P52" s="120"/>
      <c r="Q52" s="116">
        <f>Q51+Q50</f>
        <v>21554.12</v>
      </c>
    </row>
    <row r="53" spans="1:17" ht="15.75" x14ac:dyDescent="0.25">
      <c r="A53" s="99"/>
      <c r="B53" s="92"/>
      <c r="C53" s="94"/>
      <c r="D53" s="95"/>
      <c r="E53" s="94"/>
      <c r="F53" s="94"/>
      <c r="G53" s="94"/>
      <c r="H53" s="94"/>
      <c r="I53" s="94"/>
      <c r="J53" s="92"/>
      <c r="K53" s="92"/>
      <c r="L53" s="92"/>
      <c r="M53" s="92"/>
      <c r="N53" s="92"/>
      <c r="O53" s="92"/>
      <c r="P53" s="92"/>
      <c r="Q53" s="100"/>
    </row>
    <row r="54" spans="1:17" ht="15.75" x14ac:dyDescent="0.25">
      <c r="B54" s="45" t="s">
        <v>19</v>
      </c>
      <c r="C54" s="46"/>
      <c r="D54" s="47"/>
      <c r="E54" s="179"/>
      <c r="F54" s="179"/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97"/>
    </row>
    <row r="55" spans="1:17" ht="25.5" x14ac:dyDescent="0.25">
      <c r="B55" s="48" t="s">
        <v>29</v>
      </c>
      <c r="C55" s="49" t="s">
        <v>8</v>
      </c>
      <c r="D55" s="127">
        <v>4.42</v>
      </c>
      <c r="E55" s="179"/>
      <c r="F55" s="179"/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7"/>
    </row>
    <row r="56" spans="1:17" ht="25.5" x14ac:dyDescent="0.25">
      <c r="B56" s="48" t="s">
        <v>20</v>
      </c>
      <c r="C56" s="49" t="s">
        <v>8</v>
      </c>
      <c r="D56" s="50">
        <v>1.133</v>
      </c>
      <c r="E56" s="94"/>
      <c r="F56" s="94"/>
      <c r="G56" s="179"/>
      <c r="H56" s="94"/>
      <c r="I56" s="94"/>
      <c r="J56" s="92"/>
      <c r="K56" s="92"/>
      <c r="L56" s="92"/>
      <c r="M56" s="92"/>
      <c r="N56" s="92"/>
      <c r="O56" s="92"/>
      <c r="P56" s="92"/>
      <c r="Q56" s="97"/>
    </row>
    <row r="57" spans="1:17" ht="25.5" x14ac:dyDescent="0.25">
      <c r="B57" s="48" t="s">
        <v>21</v>
      </c>
      <c r="C57" s="49" t="s">
        <v>8</v>
      </c>
      <c r="D57" s="50">
        <v>1.1040000000000001</v>
      </c>
      <c r="E57" s="94"/>
      <c r="F57" s="94"/>
      <c r="G57" s="94"/>
      <c r="H57" s="94"/>
      <c r="I57" s="94"/>
      <c r="J57" s="92"/>
      <c r="K57" s="92"/>
      <c r="L57" s="92"/>
      <c r="M57" s="92"/>
      <c r="N57" s="92"/>
      <c r="O57" s="92"/>
      <c r="P57" s="92"/>
      <c r="Q57" s="97"/>
    </row>
    <row r="58" spans="1:17" ht="25.5" x14ac:dyDescent="0.25">
      <c r="B58" s="48" t="s">
        <v>22</v>
      </c>
      <c r="C58" s="49" t="s">
        <v>8</v>
      </c>
      <c r="D58" s="50">
        <v>1.1319999999999999</v>
      </c>
      <c r="E58" s="94"/>
      <c r="F58" s="94"/>
      <c r="G58" s="94"/>
      <c r="H58" s="94"/>
      <c r="I58" s="94"/>
      <c r="J58" s="92"/>
      <c r="K58" s="92"/>
      <c r="L58" s="92"/>
      <c r="M58" s="92"/>
      <c r="N58" s="92"/>
      <c r="O58" s="92"/>
      <c r="P58" s="92"/>
      <c r="Q58" s="180"/>
    </row>
    <row r="59" spans="1:17" ht="25.5" x14ac:dyDescent="0.25">
      <c r="B59" s="48" t="s">
        <v>23</v>
      </c>
      <c r="C59" s="49" t="s">
        <v>8</v>
      </c>
      <c r="D59" s="50">
        <v>1.0960000000000001</v>
      </c>
      <c r="E59" s="94"/>
      <c r="F59" s="94"/>
      <c r="G59" s="94"/>
      <c r="H59" s="94"/>
      <c r="I59" s="94"/>
      <c r="J59" s="92"/>
      <c r="K59" s="92"/>
      <c r="L59" s="92"/>
      <c r="M59" s="92"/>
      <c r="N59" s="92"/>
      <c r="O59" s="92"/>
      <c r="P59" s="92"/>
      <c r="Q59" s="97"/>
    </row>
    <row r="60" spans="1:17" ht="25.5" x14ac:dyDescent="0.25">
      <c r="B60" s="48" t="s">
        <v>24</v>
      </c>
      <c r="C60" s="49" t="s">
        <v>8</v>
      </c>
      <c r="D60" s="51">
        <v>1.081</v>
      </c>
      <c r="E60" s="94"/>
      <c r="F60" s="94"/>
      <c r="G60" s="94"/>
      <c r="H60" s="94"/>
      <c r="I60" s="94"/>
      <c r="J60" s="93"/>
      <c r="K60" s="93"/>
      <c r="L60" s="93"/>
      <c r="M60" s="93"/>
      <c r="N60" s="93"/>
      <c r="O60" s="93"/>
      <c r="P60" s="93"/>
      <c r="Q60" s="97"/>
    </row>
    <row r="61" spans="1:17" ht="25.5" x14ac:dyDescent="0.25">
      <c r="B61" s="134" t="s">
        <v>66</v>
      </c>
      <c r="C61" s="135" t="s">
        <v>8</v>
      </c>
      <c r="D61" s="136">
        <v>1.8680000000000001</v>
      </c>
      <c r="E61" s="94"/>
      <c r="F61" s="94"/>
      <c r="G61" s="94"/>
      <c r="H61" s="94"/>
      <c r="I61" s="94"/>
      <c r="J61" s="93"/>
      <c r="K61" s="93"/>
      <c r="L61" s="93"/>
      <c r="M61" s="93"/>
      <c r="N61" s="93"/>
      <c r="O61" s="93"/>
      <c r="P61" s="93"/>
      <c r="Q61" s="97"/>
    </row>
    <row r="62" spans="1:17" ht="25.5" x14ac:dyDescent="0.25">
      <c r="B62" s="134" t="s">
        <v>76</v>
      </c>
      <c r="C62" s="135" t="s">
        <v>8</v>
      </c>
      <c r="D62" s="136">
        <v>1.044</v>
      </c>
      <c r="E62" s="94"/>
      <c r="F62" s="94"/>
      <c r="G62" s="94"/>
      <c r="H62" s="94"/>
      <c r="I62" s="94"/>
      <c r="J62" s="93"/>
      <c r="K62" s="93"/>
      <c r="L62" s="93"/>
      <c r="M62" s="93"/>
      <c r="N62" s="93"/>
      <c r="O62" s="93"/>
      <c r="P62" s="93"/>
      <c r="Q62" s="97"/>
    </row>
    <row r="63" spans="1:17" ht="25.5" x14ac:dyDescent="0.25">
      <c r="B63" s="48" t="s">
        <v>77</v>
      </c>
      <c r="C63" s="52" t="s">
        <v>8</v>
      </c>
      <c r="D63" s="229">
        <f>ROUND(D55*D58*D59*D60*D56*D57*D61*D62,3)</f>
        <v>14.46</v>
      </c>
      <c r="E63" s="94"/>
      <c r="F63" s="94"/>
      <c r="G63" s="94"/>
      <c r="H63" s="94"/>
      <c r="I63" s="94"/>
      <c r="J63" s="93"/>
      <c r="K63" s="93"/>
      <c r="L63" s="239"/>
      <c r="M63" s="239"/>
      <c r="N63" s="239"/>
      <c r="O63" s="239"/>
      <c r="P63" s="93"/>
      <c r="Q63" s="97"/>
    </row>
    <row r="64" spans="1:17" x14ac:dyDescent="0.25">
      <c r="A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7"/>
    </row>
    <row r="65" spans="1:17" ht="15.75" x14ac:dyDescent="0.25">
      <c r="A65" s="92"/>
      <c r="B65" s="230" t="s">
        <v>78</v>
      </c>
      <c r="C65" s="231"/>
      <c r="D65" s="231"/>
      <c r="E65" s="231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7"/>
    </row>
    <row r="66" spans="1:17" x14ac:dyDescent="0.25">
      <c r="A66" s="92"/>
      <c r="B66" s="231"/>
      <c r="C66" s="231"/>
      <c r="D66" s="231"/>
      <c r="E66" s="231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</row>
    <row r="67" spans="1:17" ht="15.75" x14ac:dyDescent="0.25">
      <c r="A67" s="92"/>
      <c r="B67" s="232" t="s">
        <v>79</v>
      </c>
      <c r="C67" s="233"/>
      <c r="D67" s="233"/>
      <c r="E67" s="234" t="s">
        <v>80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</row>
    <row r="68" spans="1:17" x14ac:dyDescent="0.25">
      <c r="A68" s="92"/>
      <c r="B68" s="231"/>
      <c r="C68" s="231"/>
      <c r="D68" s="231"/>
      <c r="E68" s="231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</row>
    <row r="69" spans="1:17" x14ac:dyDescent="0.25">
      <c r="A69" s="92"/>
      <c r="B69" s="92"/>
      <c r="C69" s="92"/>
      <c r="D69" s="101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7"/>
    </row>
    <row r="70" spans="1:17" ht="15.75" x14ac:dyDescent="0.25">
      <c r="A70" s="228"/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35"/>
      <c r="P70" s="235"/>
      <c r="Q70" s="236" t="s">
        <v>82</v>
      </c>
    </row>
    <row r="71" spans="1:17" ht="15.75" x14ac:dyDescent="0.25">
      <c r="A71" s="228"/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35"/>
      <c r="P71" s="235"/>
      <c r="Q71" s="237" t="s">
        <v>83</v>
      </c>
    </row>
    <row r="72" spans="1:17" ht="15.75" x14ac:dyDescent="0.25">
      <c r="A72" s="228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35"/>
      <c r="P72" s="235"/>
      <c r="Q72" s="237" t="s">
        <v>84</v>
      </c>
    </row>
    <row r="73" spans="1:17" ht="34.15" customHeight="1" x14ac:dyDescent="0.25">
      <c r="A73" s="228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87" t="s">
        <v>85</v>
      </c>
      <c r="P73" s="287"/>
      <c r="Q73" s="287"/>
    </row>
    <row r="74" spans="1:17" ht="15.75" x14ac:dyDescent="0.25">
      <c r="A74" s="228"/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35"/>
      <c r="P74" s="235"/>
      <c r="Q74" s="238" t="s">
        <v>86</v>
      </c>
    </row>
    <row r="75" spans="1:17" ht="15.75" x14ac:dyDescent="0.25">
      <c r="A75" s="228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</row>
    <row r="76" spans="1:17" ht="34.15" customHeight="1" x14ac:dyDescent="0.25">
      <c r="A76" s="240" t="s">
        <v>72</v>
      </c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P76" s="241"/>
      <c r="Q76" s="241"/>
    </row>
    <row r="77" spans="1:17" ht="15.75" x14ac:dyDescent="0.25">
      <c r="A77" s="228"/>
      <c r="B77" s="241" t="s">
        <v>63</v>
      </c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</row>
    <row r="78" spans="1:17" ht="15.75" x14ac:dyDescent="0.25">
      <c r="A78" s="228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</row>
    <row r="79" spans="1:17" s="102" customFormat="1" ht="28.15" customHeight="1" x14ac:dyDescent="0.25">
      <c r="A79" s="181"/>
      <c r="B79" s="242" t="s">
        <v>62</v>
      </c>
      <c r="C79" s="243"/>
      <c r="D79" s="244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</row>
    <row r="80" spans="1:17" s="102" customFormat="1" x14ac:dyDescent="0.25">
      <c r="A80" s="181"/>
      <c r="B80" s="54" t="s">
        <v>41</v>
      </c>
      <c r="C80" s="54">
        <v>1</v>
      </c>
      <c r="D80" s="217"/>
      <c r="E80" s="217"/>
      <c r="F80" s="182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</row>
    <row r="81" spans="1:17" s="102" customFormat="1" x14ac:dyDescent="0.25">
      <c r="A81" s="181"/>
      <c r="B81" s="54" t="s">
        <v>54</v>
      </c>
      <c r="C81" s="184">
        <f>D81+E81</f>
        <v>0.6</v>
      </c>
      <c r="D81" s="210">
        <v>0.6</v>
      </c>
      <c r="E81" s="211">
        <v>0</v>
      </c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</row>
    <row r="82" spans="1:17" s="102" customFormat="1" ht="16.899999999999999" customHeight="1" x14ac:dyDescent="0.25">
      <c r="A82" s="181"/>
      <c r="B82" s="54" t="s">
        <v>42</v>
      </c>
      <c r="C82" s="55">
        <f>(D81*0.021*100/1000+E81*0.005*100/1000)</f>
        <v>1.2999999999999999E-3</v>
      </c>
      <c r="D82" s="216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</row>
    <row r="83" spans="1:17" s="102" customFormat="1" x14ac:dyDescent="0.25">
      <c r="A83" s="181"/>
      <c r="B83" s="54" t="s">
        <v>43</v>
      </c>
      <c r="C83" s="54">
        <v>1</v>
      </c>
      <c r="D83" s="246" t="s">
        <v>58</v>
      </c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</row>
    <row r="84" spans="1:17" ht="15.75" x14ac:dyDescent="0.25">
      <c r="A84" s="90"/>
      <c r="B84" s="90"/>
      <c r="C84" s="90"/>
      <c r="D84" s="91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</row>
    <row r="85" spans="1:17" s="102" customFormat="1" x14ac:dyDescent="0.25">
      <c r="A85" s="248" t="s">
        <v>1</v>
      </c>
      <c r="B85" s="251" t="s">
        <v>0</v>
      </c>
      <c r="C85" s="252"/>
      <c r="D85" s="253"/>
      <c r="E85" s="260" t="s">
        <v>2</v>
      </c>
      <c r="F85" s="263" t="s">
        <v>3</v>
      </c>
      <c r="G85" s="264"/>
      <c r="H85" s="264"/>
      <c r="I85" s="264"/>
      <c r="J85" s="264"/>
      <c r="K85" s="264"/>
      <c r="L85" s="264"/>
      <c r="M85" s="264"/>
      <c r="N85" s="264"/>
      <c r="O85" s="264"/>
      <c r="P85" s="265"/>
      <c r="Q85" s="272" t="s">
        <v>4</v>
      </c>
    </row>
    <row r="86" spans="1:17" s="102" customFormat="1" x14ac:dyDescent="0.25">
      <c r="A86" s="249"/>
      <c r="B86" s="254"/>
      <c r="C86" s="255"/>
      <c r="D86" s="256"/>
      <c r="E86" s="261"/>
      <c r="F86" s="266"/>
      <c r="G86" s="267"/>
      <c r="H86" s="267"/>
      <c r="I86" s="267"/>
      <c r="J86" s="267"/>
      <c r="K86" s="267"/>
      <c r="L86" s="267"/>
      <c r="M86" s="267"/>
      <c r="N86" s="267"/>
      <c r="O86" s="267"/>
      <c r="P86" s="268"/>
      <c r="Q86" s="273"/>
    </row>
    <row r="87" spans="1:17" s="102" customFormat="1" ht="10.9" customHeight="1" x14ac:dyDescent="0.25">
      <c r="A87" s="250"/>
      <c r="B87" s="257"/>
      <c r="C87" s="258"/>
      <c r="D87" s="259"/>
      <c r="E87" s="262"/>
      <c r="F87" s="269"/>
      <c r="G87" s="270"/>
      <c r="H87" s="270"/>
      <c r="I87" s="270"/>
      <c r="J87" s="270"/>
      <c r="K87" s="270"/>
      <c r="L87" s="270"/>
      <c r="M87" s="270"/>
      <c r="N87" s="270"/>
      <c r="O87" s="270"/>
      <c r="P87" s="271"/>
      <c r="Q87" s="274"/>
    </row>
    <row r="88" spans="1:17" s="102" customFormat="1" x14ac:dyDescent="0.25">
      <c r="A88" s="4">
        <v>1</v>
      </c>
      <c r="B88" s="275">
        <v>2</v>
      </c>
      <c r="C88" s="276"/>
      <c r="D88" s="277"/>
      <c r="E88" s="5">
        <v>3</v>
      </c>
      <c r="F88" s="275">
        <v>4</v>
      </c>
      <c r="G88" s="276"/>
      <c r="H88" s="276"/>
      <c r="I88" s="276"/>
      <c r="J88" s="276"/>
      <c r="K88" s="276"/>
      <c r="L88" s="276"/>
      <c r="M88" s="276"/>
      <c r="N88" s="276"/>
      <c r="O88" s="276"/>
      <c r="P88" s="277"/>
      <c r="Q88" s="6">
        <v>5</v>
      </c>
    </row>
    <row r="89" spans="1:17" s="102" customFormat="1" x14ac:dyDescent="0.25">
      <c r="A89" s="8">
        <v>1</v>
      </c>
      <c r="B89" s="278" t="s">
        <v>37</v>
      </c>
      <c r="C89" s="279"/>
      <c r="D89" s="280"/>
      <c r="E89" s="169" t="s">
        <v>35</v>
      </c>
      <c r="F89" s="9" t="s">
        <v>11</v>
      </c>
      <c r="G89" s="203">
        <v>668</v>
      </c>
      <c r="H89" s="11" t="s">
        <v>5</v>
      </c>
      <c r="I89" s="10">
        <f>D90</f>
        <v>1</v>
      </c>
      <c r="J89" s="11" t="s">
        <v>5</v>
      </c>
      <c r="K89" s="12">
        <f>D92</f>
        <v>0.2</v>
      </c>
      <c r="L89" s="11" t="s">
        <v>12</v>
      </c>
      <c r="M89" s="13"/>
      <c r="N89" s="11"/>
      <c r="O89" s="12"/>
      <c r="P89" s="14"/>
      <c r="Q89" s="15">
        <f>(G89*I89*K89+G90*I90)*K90*M90</f>
        <v>3034.46</v>
      </c>
    </row>
    <row r="90" spans="1:17" s="102" customFormat="1" x14ac:dyDescent="0.25">
      <c r="A90" s="16"/>
      <c r="B90" s="130" t="s">
        <v>30</v>
      </c>
      <c r="C90" s="18" t="s">
        <v>6</v>
      </c>
      <c r="D90" s="19">
        <f>C80</f>
        <v>1</v>
      </c>
      <c r="E90" s="20" t="s">
        <v>38</v>
      </c>
      <c r="F90" s="21"/>
      <c r="G90" s="204">
        <v>49</v>
      </c>
      <c r="H90" s="23" t="s">
        <v>5</v>
      </c>
      <c r="I90" s="202">
        <f>D91</f>
        <v>1.2999999999999999E-3</v>
      </c>
      <c r="J90" s="23" t="s">
        <v>13</v>
      </c>
      <c r="K90" s="24">
        <f>D93</f>
        <v>1.57</v>
      </c>
      <c r="L90" s="23" t="s">
        <v>5</v>
      </c>
      <c r="M90" s="25">
        <f>D96</f>
        <v>14.46</v>
      </c>
      <c r="N90" s="23"/>
      <c r="O90" s="22"/>
      <c r="P90" s="26"/>
      <c r="Q90" s="27"/>
    </row>
    <row r="91" spans="1:17" s="102" customFormat="1" x14ac:dyDescent="0.25">
      <c r="A91" s="28"/>
      <c r="B91" s="66" t="s">
        <v>36</v>
      </c>
      <c r="C91" s="18" t="s">
        <v>6</v>
      </c>
      <c r="D91" s="133">
        <f>C82</f>
        <v>1.2999999999999999E-3</v>
      </c>
      <c r="E91" s="20" t="s">
        <v>33</v>
      </c>
      <c r="F91" s="20"/>
      <c r="G91" s="185"/>
      <c r="H91" s="185"/>
      <c r="I91" s="185"/>
      <c r="J91" s="185"/>
      <c r="K91" s="185"/>
      <c r="L91" s="185"/>
      <c r="M91" s="185"/>
      <c r="N91" s="185"/>
      <c r="O91" s="185"/>
      <c r="P91" s="29"/>
      <c r="Q91" s="30"/>
    </row>
    <row r="92" spans="1:17" s="102" customFormat="1" x14ac:dyDescent="0.25">
      <c r="A92" s="28"/>
      <c r="B92" s="161" t="s">
        <v>51</v>
      </c>
      <c r="C92" s="168" t="s">
        <v>8</v>
      </c>
      <c r="D92" s="132">
        <f>1-0.4*(2-C82)</f>
        <v>0.2</v>
      </c>
      <c r="E92" s="21" t="s">
        <v>34</v>
      </c>
      <c r="F92" s="137"/>
      <c r="G92" s="138"/>
      <c r="H92" s="138"/>
      <c r="I92" s="138"/>
      <c r="J92" s="138"/>
      <c r="K92" s="138"/>
      <c r="L92" s="138"/>
      <c r="M92" s="138"/>
      <c r="N92" s="138"/>
      <c r="O92" s="138"/>
      <c r="P92" s="29"/>
      <c r="Q92" s="30"/>
    </row>
    <row r="93" spans="1:17" s="102" customFormat="1" x14ac:dyDescent="0.25">
      <c r="A93" s="28"/>
      <c r="B93" s="139" t="s">
        <v>7</v>
      </c>
      <c r="C93" s="140" t="s">
        <v>8</v>
      </c>
      <c r="D93" s="141">
        <v>1.57</v>
      </c>
      <c r="E93" s="137"/>
      <c r="F93" s="137"/>
      <c r="G93" s="138"/>
      <c r="H93" s="138"/>
      <c r="I93" s="138"/>
      <c r="J93" s="138"/>
      <c r="K93" s="138"/>
      <c r="L93" s="138"/>
      <c r="M93" s="138"/>
      <c r="N93" s="138"/>
      <c r="O93" s="138"/>
      <c r="P93" s="29"/>
      <c r="Q93" s="30"/>
    </row>
    <row r="94" spans="1:17" s="102" customFormat="1" x14ac:dyDescent="0.25">
      <c r="A94" s="28"/>
      <c r="B94" s="142" t="s">
        <v>9</v>
      </c>
      <c r="C94" s="140"/>
      <c r="D94" s="143"/>
      <c r="E94" s="144"/>
      <c r="F94" s="137"/>
      <c r="G94" s="138"/>
      <c r="H94" s="138"/>
      <c r="I94" s="138"/>
      <c r="J94" s="138"/>
      <c r="K94" s="138"/>
      <c r="L94" s="138"/>
      <c r="M94" s="138"/>
      <c r="N94" s="138"/>
      <c r="O94" s="138"/>
      <c r="P94" s="29"/>
      <c r="Q94" s="30"/>
    </row>
    <row r="95" spans="1:17" s="102" customFormat="1" hidden="1" x14ac:dyDescent="0.25">
      <c r="A95" s="28"/>
      <c r="B95" s="142"/>
      <c r="C95" s="145"/>
      <c r="D95" s="132"/>
      <c r="E95" s="144"/>
      <c r="F95" s="137"/>
      <c r="G95" s="138"/>
      <c r="H95" s="138"/>
      <c r="I95" s="138"/>
      <c r="J95" s="138"/>
      <c r="K95" s="138"/>
      <c r="L95" s="138"/>
      <c r="M95" s="138"/>
      <c r="N95" s="138"/>
      <c r="O95" s="138"/>
      <c r="P95" s="29"/>
      <c r="Q95" s="30"/>
    </row>
    <row r="96" spans="1:17" s="102" customFormat="1" x14ac:dyDescent="0.25">
      <c r="A96" s="32"/>
      <c r="B96" s="146" t="s">
        <v>10</v>
      </c>
      <c r="C96" s="147" t="s">
        <v>8</v>
      </c>
      <c r="D96" s="81">
        <f>D133</f>
        <v>14.46</v>
      </c>
      <c r="E96" s="148"/>
      <c r="F96" s="149"/>
      <c r="G96" s="150"/>
      <c r="H96" s="150"/>
      <c r="I96" s="150"/>
      <c r="J96" s="150"/>
      <c r="K96" s="138"/>
      <c r="L96" s="150"/>
      <c r="M96" s="150"/>
      <c r="N96" s="150"/>
      <c r="O96" s="150"/>
      <c r="P96" s="33"/>
      <c r="Q96" s="34"/>
    </row>
    <row r="97" spans="1:18" x14ac:dyDescent="0.25">
      <c r="A97" s="35">
        <f>A89+1</f>
        <v>2</v>
      </c>
      <c r="B97" s="278" t="s">
        <v>28</v>
      </c>
      <c r="C97" s="279"/>
      <c r="D97" s="280"/>
      <c r="E97" s="169" t="s">
        <v>39</v>
      </c>
      <c r="F97" s="151" t="s">
        <v>11</v>
      </c>
      <c r="G97" s="203">
        <v>1265</v>
      </c>
      <c r="H97" s="129" t="s">
        <v>5</v>
      </c>
      <c r="I97" s="200">
        <f>D98</f>
        <v>1</v>
      </c>
      <c r="J97" s="129" t="s">
        <v>5</v>
      </c>
      <c r="K97" s="128">
        <f>D100</f>
        <v>0.44</v>
      </c>
      <c r="L97" s="129" t="s">
        <v>31</v>
      </c>
      <c r="M97" s="201"/>
      <c r="N97" s="129"/>
      <c r="O97" s="128"/>
      <c r="P97" s="14"/>
      <c r="Q97" s="15">
        <f>(G97*I97*K97+G98*I98*M98)*O98*G99</f>
        <v>15986.89</v>
      </c>
      <c r="R97" s="102"/>
    </row>
    <row r="98" spans="1:18" x14ac:dyDescent="0.25">
      <c r="A98" s="36"/>
      <c r="B98" s="130" t="s">
        <v>30</v>
      </c>
      <c r="C98" s="131" t="s">
        <v>6</v>
      </c>
      <c r="D98" s="193">
        <f>C80</f>
        <v>1</v>
      </c>
      <c r="E98" s="152" t="s">
        <v>57</v>
      </c>
      <c r="F98" s="153"/>
      <c r="G98" s="205">
        <v>246</v>
      </c>
      <c r="H98" s="155" t="s">
        <v>5</v>
      </c>
      <c r="I98" s="156">
        <f>D99</f>
        <v>0.6</v>
      </c>
      <c r="J98" s="155" t="s">
        <v>5</v>
      </c>
      <c r="K98" s="156"/>
      <c r="L98" s="155"/>
      <c r="M98" s="156">
        <f>D101</f>
        <v>1</v>
      </c>
      <c r="N98" s="155" t="s">
        <v>13</v>
      </c>
      <c r="O98" s="154">
        <f>D103</f>
        <v>1.57</v>
      </c>
      <c r="P98" s="26" t="s">
        <v>5</v>
      </c>
      <c r="Q98" s="27"/>
      <c r="R98" s="102"/>
    </row>
    <row r="99" spans="1:18" x14ac:dyDescent="0.25">
      <c r="A99" s="36"/>
      <c r="B99" s="130" t="s">
        <v>44</v>
      </c>
      <c r="C99" s="131" t="s">
        <v>6</v>
      </c>
      <c r="D99" s="132">
        <f>C81</f>
        <v>0.6</v>
      </c>
      <c r="E99" s="20" t="s">
        <v>33</v>
      </c>
      <c r="F99" s="157"/>
      <c r="G99" s="158">
        <f>D104</f>
        <v>14.46</v>
      </c>
      <c r="H99" s="159"/>
      <c r="I99" s="160"/>
      <c r="J99" s="159"/>
      <c r="K99" s="159"/>
      <c r="L99" s="159"/>
      <c r="M99" s="159"/>
      <c r="N99" s="159"/>
      <c r="O99" s="159"/>
      <c r="P99" s="56"/>
      <c r="Q99" s="41"/>
      <c r="R99" s="102"/>
    </row>
    <row r="100" spans="1:18" x14ac:dyDescent="0.25">
      <c r="A100" s="36"/>
      <c r="B100" s="161" t="s">
        <v>49</v>
      </c>
      <c r="C100" s="140" t="s">
        <v>8</v>
      </c>
      <c r="D100" s="141">
        <f>1-0.04*(15-1)</f>
        <v>0.44</v>
      </c>
      <c r="E100" s="21" t="s">
        <v>34</v>
      </c>
      <c r="F100" s="174"/>
      <c r="G100" s="175"/>
      <c r="H100" s="175"/>
      <c r="I100" s="175"/>
      <c r="J100" s="175"/>
      <c r="K100" s="175"/>
      <c r="L100" s="175"/>
      <c r="M100" s="175"/>
      <c r="N100" s="175"/>
      <c r="O100" s="175"/>
      <c r="P100" s="167"/>
      <c r="Q100" s="176"/>
    </row>
    <row r="101" spans="1:18" s="102" customFormat="1" x14ac:dyDescent="0.25">
      <c r="A101" s="36"/>
      <c r="B101" s="142" t="s">
        <v>50</v>
      </c>
      <c r="C101" s="163" t="s">
        <v>8</v>
      </c>
      <c r="D101" s="132">
        <v>1</v>
      </c>
      <c r="E101" s="165"/>
      <c r="F101" s="157"/>
      <c r="G101" s="159"/>
      <c r="H101" s="159"/>
      <c r="I101" s="159"/>
      <c r="J101" s="159"/>
      <c r="K101" s="159"/>
      <c r="L101" s="159"/>
      <c r="M101" s="159"/>
      <c r="N101" s="159"/>
      <c r="O101" s="159"/>
      <c r="P101" s="40"/>
      <c r="Q101" s="41"/>
    </row>
    <row r="102" spans="1:18" s="102" customFormat="1" hidden="1" x14ac:dyDescent="0.25">
      <c r="A102" s="36"/>
      <c r="B102" s="142"/>
      <c r="C102" s="163" t="s">
        <v>8</v>
      </c>
      <c r="D102" s="132"/>
      <c r="E102" s="165"/>
      <c r="F102" s="157"/>
      <c r="G102" s="159"/>
      <c r="H102" s="159"/>
      <c r="I102" s="159"/>
      <c r="J102" s="159"/>
      <c r="K102" s="159"/>
      <c r="L102" s="159"/>
      <c r="M102" s="159"/>
      <c r="N102" s="159"/>
      <c r="O102" s="159"/>
      <c r="P102" s="40"/>
      <c r="Q102" s="41"/>
    </row>
    <row r="103" spans="1:18" s="102" customFormat="1" x14ac:dyDescent="0.25">
      <c r="A103" s="36"/>
      <c r="B103" s="162" t="s">
        <v>7</v>
      </c>
      <c r="C103" s="163" t="s">
        <v>8</v>
      </c>
      <c r="D103" s="164">
        <v>1.57</v>
      </c>
      <c r="E103" s="165"/>
      <c r="F103" s="157"/>
      <c r="G103" s="159"/>
      <c r="H103" s="159"/>
      <c r="I103" s="159"/>
      <c r="J103" s="159"/>
      <c r="K103" s="159"/>
      <c r="L103" s="159"/>
      <c r="M103" s="159"/>
      <c r="N103" s="159"/>
      <c r="O103" s="159"/>
      <c r="P103" s="40"/>
      <c r="Q103" s="41"/>
    </row>
    <row r="104" spans="1:18" s="102" customFormat="1" x14ac:dyDescent="0.25">
      <c r="A104" s="36"/>
      <c r="B104" s="146" t="s">
        <v>10</v>
      </c>
      <c r="C104" s="147" t="s">
        <v>8</v>
      </c>
      <c r="D104" s="81">
        <f>D96</f>
        <v>14.46</v>
      </c>
      <c r="E104" s="165"/>
      <c r="F104" s="157"/>
      <c r="G104" s="159"/>
      <c r="H104" s="159"/>
      <c r="I104" s="159"/>
      <c r="J104" s="159"/>
      <c r="K104" s="159"/>
      <c r="L104" s="159"/>
      <c r="M104" s="159"/>
      <c r="N104" s="159"/>
      <c r="O104" s="159"/>
      <c r="P104" s="40"/>
      <c r="Q104" s="41"/>
    </row>
    <row r="105" spans="1:18" ht="21" customHeight="1" x14ac:dyDescent="0.25">
      <c r="A105" s="35">
        <v>3</v>
      </c>
      <c r="B105" s="278" t="s">
        <v>45</v>
      </c>
      <c r="C105" s="279"/>
      <c r="D105" s="280"/>
      <c r="E105" s="169" t="s">
        <v>55</v>
      </c>
      <c r="F105" s="9" t="s">
        <v>11</v>
      </c>
      <c r="G105" s="203">
        <v>355</v>
      </c>
      <c r="H105" s="11" t="s">
        <v>5</v>
      </c>
      <c r="I105" s="10">
        <f>D106</f>
        <v>1</v>
      </c>
      <c r="J105" s="11" t="s">
        <v>5</v>
      </c>
      <c r="K105" s="12">
        <f>D108</f>
        <v>0.1</v>
      </c>
      <c r="L105" s="11" t="s">
        <v>12</v>
      </c>
      <c r="M105" s="195"/>
      <c r="N105" s="11"/>
      <c r="O105" s="12"/>
      <c r="P105" s="14"/>
      <c r="Q105" s="15">
        <f>(G105*I105*K105+G106*I106)*M106*O106</f>
        <v>667.87</v>
      </c>
    </row>
    <row r="106" spans="1:18" x14ac:dyDescent="0.25">
      <c r="A106" s="36"/>
      <c r="B106" s="17" t="s">
        <v>30</v>
      </c>
      <c r="C106" s="18" t="s">
        <v>6</v>
      </c>
      <c r="D106" s="19">
        <f>C80</f>
        <v>1</v>
      </c>
      <c r="E106" s="194" t="s">
        <v>38</v>
      </c>
      <c r="F106" s="21" t="s">
        <v>5</v>
      </c>
      <c r="G106" s="204">
        <v>22</v>
      </c>
      <c r="H106" s="23" t="s">
        <v>5</v>
      </c>
      <c r="I106" s="202">
        <f>D107</f>
        <v>1.2999999999999999E-3</v>
      </c>
      <c r="J106" s="23" t="s">
        <v>5</v>
      </c>
      <c r="K106" s="24"/>
      <c r="L106" s="23" t="s">
        <v>13</v>
      </c>
      <c r="M106" s="25">
        <f>D110</f>
        <v>1.3</v>
      </c>
      <c r="N106" s="23" t="s">
        <v>5</v>
      </c>
      <c r="O106" s="22">
        <f>D111</f>
        <v>14.46</v>
      </c>
      <c r="P106" s="26"/>
      <c r="Q106" s="27"/>
    </row>
    <row r="107" spans="1:18" s="102" customFormat="1" x14ac:dyDescent="0.25">
      <c r="A107" s="36"/>
      <c r="B107" s="17" t="s">
        <v>56</v>
      </c>
      <c r="C107" s="18" t="s">
        <v>6</v>
      </c>
      <c r="D107" s="87">
        <f>C82</f>
        <v>1.2999999999999999E-3</v>
      </c>
      <c r="E107" s="20" t="s">
        <v>33</v>
      </c>
      <c r="F107" s="37"/>
      <c r="G107" s="38"/>
      <c r="H107" s="56"/>
      <c r="I107" s="42"/>
      <c r="J107" s="56"/>
      <c r="K107" s="56"/>
      <c r="L107" s="56"/>
      <c r="M107" s="56"/>
      <c r="N107" s="56"/>
      <c r="O107" s="56"/>
      <c r="P107" s="40"/>
      <c r="Q107" s="41"/>
    </row>
    <row r="108" spans="1:18" s="102" customFormat="1" x14ac:dyDescent="0.25">
      <c r="A108" s="36"/>
      <c r="B108" s="161" t="s">
        <v>48</v>
      </c>
      <c r="C108" s="140" t="s">
        <v>8</v>
      </c>
      <c r="D108" s="31">
        <f>1-0.45*(2-D107)</f>
        <v>0.1</v>
      </c>
      <c r="E108" s="21" t="s">
        <v>34</v>
      </c>
      <c r="F108" s="37"/>
      <c r="G108" s="56"/>
      <c r="H108" s="56"/>
      <c r="I108" s="56"/>
      <c r="J108" s="56"/>
      <c r="K108" s="56"/>
      <c r="L108" s="56"/>
      <c r="M108" s="56"/>
      <c r="N108" s="56"/>
      <c r="O108" s="56"/>
      <c r="P108" s="40"/>
      <c r="Q108" s="41"/>
    </row>
    <row r="109" spans="1:18" s="102" customFormat="1" hidden="1" x14ac:dyDescent="0.25">
      <c r="A109" s="36"/>
      <c r="B109" s="161"/>
      <c r="C109" s="140" t="s">
        <v>8</v>
      </c>
      <c r="D109" s="209"/>
      <c r="E109" s="88"/>
      <c r="F109" s="37"/>
      <c r="G109" s="56"/>
      <c r="H109" s="56"/>
      <c r="I109" s="56"/>
      <c r="J109" s="56"/>
      <c r="K109" s="56"/>
      <c r="L109" s="56"/>
      <c r="M109" s="56"/>
      <c r="N109" s="56"/>
      <c r="O109" s="56"/>
      <c r="P109" s="40"/>
      <c r="Q109" s="41"/>
    </row>
    <row r="110" spans="1:18" x14ac:dyDescent="0.25">
      <c r="A110" s="36"/>
      <c r="B110" s="162" t="s">
        <v>7</v>
      </c>
      <c r="C110" s="163" t="s">
        <v>8</v>
      </c>
      <c r="D110" s="164">
        <v>1.3</v>
      </c>
      <c r="E110" s="178"/>
      <c r="F110" s="177"/>
      <c r="G110" s="166"/>
      <c r="H110" s="166"/>
      <c r="I110" s="166"/>
      <c r="J110" s="166"/>
      <c r="K110" s="166"/>
      <c r="L110" s="166"/>
      <c r="M110" s="166"/>
      <c r="N110" s="166"/>
      <c r="O110" s="166"/>
      <c r="P110" s="167"/>
      <c r="Q110" s="176"/>
    </row>
    <row r="111" spans="1:18" x14ac:dyDescent="0.25">
      <c r="A111" s="36"/>
      <c r="B111" s="146" t="s">
        <v>10</v>
      </c>
      <c r="C111" s="147" t="s">
        <v>8</v>
      </c>
      <c r="D111" s="81">
        <f>D104</f>
        <v>14.46</v>
      </c>
      <c r="E111" s="178"/>
      <c r="F111" s="177"/>
      <c r="G111" s="166"/>
      <c r="H111" s="166"/>
      <c r="I111" s="166"/>
      <c r="J111" s="166"/>
      <c r="K111" s="166"/>
      <c r="L111" s="166"/>
      <c r="M111" s="166"/>
      <c r="N111" s="166"/>
      <c r="O111" s="166"/>
      <c r="P111" s="167"/>
      <c r="Q111" s="176"/>
    </row>
    <row r="112" spans="1:18" s="102" customFormat="1" ht="39" x14ac:dyDescent="0.25">
      <c r="A112" s="59">
        <f>A105+1</f>
        <v>4</v>
      </c>
      <c r="B112" s="186" t="s">
        <v>46</v>
      </c>
      <c r="C112" s="187"/>
      <c r="D112" s="188"/>
      <c r="E112" s="170" t="s">
        <v>40</v>
      </c>
      <c r="F112" s="60" t="s">
        <v>11</v>
      </c>
      <c r="G112" s="203">
        <v>1363</v>
      </c>
      <c r="H112" s="61" t="s">
        <v>5</v>
      </c>
      <c r="I112" s="61">
        <f>D113</f>
        <v>1</v>
      </c>
      <c r="J112" s="61" t="s">
        <v>5</v>
      </c>
      <c r="K112" s="62">
        <f>D115</f>
        <v>0.1</v>
      </c>
      <c r="L112" s="61" t="s">
        <v>5</v>
      </c>
      <c r="M112" s="62">
        <f>D116</f>
        <v>1</v>
      </c>
      <c r="N112" s="61" t="s">
        <v>12</v>
      </c>
      <c r="O112" s="89"/>
      <c r="P112" s="63"/>
      <c r="Q112" s="64">
        <f>(G112*I112*K112*M112+G113*I113)*K113*M113</f>
        <v>3561.66</v>
      </c>
    </row>
    <row r="113" spans="1:17" s="102" customFormat="1" x14ac:dyDescent="0.25">
      <c r="A113" s="65"/>
      <c r="B113" s="66" t="s">
        <v>25</v>
      </c>
      <c r="C113" s="67" t="s">
        <v>6</v>
      </c>
      <c r="D113" s="68">
        <f>C80</f>
        <v>1</v>
      </c>
      <c r="E113" s="196" t="s">
        <v>53</v>
      </c>
      <c r="F113" s="69"/>
      <c r="G113" s="205">
        <v>3431</v>
      </c>
      <c r="H113" s="71" t="s">
        <v>5</v>
      </c>
      <c r="I113" s="206">
        <f>D114</f>
        <v>6.0000000000000001E-3</v>
      </c>
      <c r="J113" s="71" t="s">
        <v>13</v>
      </c>
      <c r="K113" s="70">
        <f>D117</f>
        <v>1.57</v>
      </c>
      <c r="L113" s="71" t="s">
        <v>5</v>
      </c>
      <c r="M113" s="70">
        <f>D119</f>
        <v>14.46</v>
      </c>
      <c r="N113" s="71"/>
      <c r="O113" s="70"/>
      <c r="P113" s="72"/>
      <c r="Q113" s="73"/>
    </row>
    <row r="114" spans="1:17" s="102" customFormat="1" x14ac:dyDescent="0.25">
      <c r="A114" s="65"/>
      <c r="B114" s="208" t="s">
        <v>32</v>
      </c>
      <c r="C114" s="67" t="s">
        <v>6</v>
      </c>
      <c r="D114" s="207">
        <f>C81/100</f>
        <v>6.0000000000000001E-3</v>
      </c>
      <c r="E114" s="65" t="s">
        <v>14</v>
      </c>
      <c r="F114" s="69"/>
      <c r="G114" s="70"/>
      <c r="H114" s="71"/>
      <c r="I114" s="75"/>
      <c r="J114" s="71"/>
      <c r="K114" s="71"/>
      <c r="L114" s="71"/>
      <c r="M114" s="71"/>
      <c r="N114" s="71"/>
      <c r="O114" s="71"/>
      <c r="P114" s="72"/>
      <c r="Q114" s="73"/>
    </row>
    <row r="115" spans="1:17" s="102" customFormat="1" x14ac:dyDescent="0.25">
      <c r="A115" s="65"/>
      <c r="B115" s="77" t="s">
        <v>47</v>
      </c>
      <c r="C115" s="57" t="s">
        <v>8</v>
      </c>
      <c r="D115" s="78">
        <f>1-0.9*(1-C82)</f>
        <v>0.1</v>
      </c>
      <c r="E115" s="65" t="s">
        <v>15</v>
      </c>
      <c r="F115" s="69"/>
      <c r="G115" s="71"/>
      <c r="H115" s="71"/>
      <c r="I115" s="71"/>
      <c r="J115" s="71"/>
      <c r="K115" s="71"/>
      <c r="L115" s="71"/>
      <c r="M115" s="71"/>
      <c r="N115" s="71"/>
      <c r="O115" s="71"/>
      <c r="P115" s="72"/>
      <c r="Q115" s="73"/>
    </row>
    <row r="116" spans="1:17" s="102" customFormat="1" x14ac:dyDescent="0.25">
      <c r="A116" s="65"/>
      <c r="B116" s="77" t="s">
        <v>52</v>
      </c>
      <c r="C116" s="57" t="s">
        <v>8</v>
      </c>
      <c r="D116" s="78">
        <v>1</v>
      </c>
      <c r="E116" s="65" t="s">
        <v>16</v>
      </c>
      <c r="F116" s="69"/>
      <c r="G116" s="71"/>
      <c r="H116" s="71"/>
      <c r="I116" s="71"/>
      <c r="J116" s="71"/>
      <c r="K116" s="71"/>
      <c r="L116" s="71"/>
      <c r="M116" s="71"/>
      <c r="N116" s="71"/>
      <c r="O116" s="71"/>
      <c r="P116" s="72"/>
      <c r="Q116" s="73"/>
    </row>
    <row r="117" spans="1:17" s="102" customFormat="1" x14ac:dyDescent="0.25">
      <c r="A117" s="65"/>
      <c r="B117" s="77" t="s">
        <v>7</v>
      </c>
      <c r="C117" s="57" t="s">
        <v>8</v>
      </c>
      <c r="D117" s="74">
        <v>1.57</v>
      </c>
      <c r="E117" s="65" t="s">
        <v>17</v>
      </c>
      <c r="F117" s="69"/>
      <c r="G117" s="71"/>
      <c r="H117" s="71"/>
      <c r="I117" s="71"/>
      <c r="J117" s="71"/>
      <c r="K117" s="71"/>
      <c r="L117" s="71"/>
      <c r="M117" s="71"/>
      <c r="N117" s="71"/>
      <c r="O117" s="71"/>
      <c r="P117" s="72"/>
      <c r="Q117" s="73"/>
    </row>
    <row r="118" spans="1:17" s="102" customFormat="1" x14ac:dyDescent="0.25">
      <c r="A118" s="65"/>
      <c r="B118" s="77" t="s">
        <v>9</v>
      </c>
      <c r="C118" s="57"/>
      <c r="D118" s="76"/>
      <c r="E118" s="58"/>
      <c r="F118" s="69"/>
      <c r="G118" s="71"/>
      <c r="H118" s="71"/>
      <c r="I118" s="71"/>
      <c r="J118" s="71"/>
      <c r="K118" s="71"/>
      <c r="L118" s="71"/>
      <c r="M118" s="71"/>
      <c r="N118" s="71"/>
      <c r="O118" s="71"/>
      <c r="P118" s="72"/>
      <c r="Q118" s="73"/>
    </row>
    <row r="119" spans="1:17" s="102" customFormat="1" x14ac:dyDescent="0.25">
      <c r="A119" s="103"/>
      <c r="B119" s="79" t="s">
        <v>10</v>
      </c>
      <c r="C119" s="80" t="s">
        <v>8</v>
      </c>
      <c r="D119" s="81">
        <f>D133</f>
        <v>14.46</v>
      </c>
      <c r="E119" s="82"/>
      <c r="F119" s="83"/>
      <c r="G119" s="84"/>
      <c r="H119" s="84"/>
      <c r="I119" s="84"/>
      <c r="J119" s="84"/>
      <c r="K119" s="84"/>
      <c r="L119" s="84"/>
      <c r="M119" s="84"/>
      <c r="N119" s="84"/>
      <c r="O119" s="84"/>
      <c r="P119" s="85"/>
      <c r="Q119" s="86"/>
    </row>
    <row r="120" spans="1:17" s="102" customFormat="1" x14ac:dyDescent="0.25">
      <c r="A120" s="104"/>
      <c r="B120" s="105" t="s">
        <v>26</v>
      </c>
      <c r="C120" s="106"/>
      <c r="D120" s="107"/>
      <c r="E120" s="108"/>
      <c r="F120" s="117"/>
      <c r="G120" s="118"/>
      <c r="H120" s="118"/>
      <c r="I120" s="118"/>
      <c r="J120" s="118"/>
      <c r="K120" s="118"/>
      <c r="L120" s="118"/>
      <c r="M120" s="118"/>
      <c r="N120" s="118"/>
      <c r="O120" s="118"/>
      <c r="P120" s="119"/>
      <c r="Q120" s="109">
        <f>Q112+Q105+Q97+Q89</f>
        <v>23250.880000000001</v>
      </c>
    </row>
    <row r="121" spans="1:17" s="102" customFormat="1" ht="38.25" x14ac:dyDescent="0.25">
      <c r="A121" s="53">
        <v>5</v>
      </c>
      <c r="B121" s="189" t="s">
        <v>18</v>
      </c>
      <c r="C121" s="190"/>
      <c r="D121" s="191"/>
      <c r="E121" s="192" t="s">
        <v>27</v>
      </c>
      <c r="F121" s="197"/>
      <c r="G121" s="198"/>
      <c r="H121" s="7"/>
      <c r="I121" s="198"/>
      <c r="J121" s="197"/>
      <c r="K121" s="198"/>
      <c r="L121" s="197"/>
      <c r="M121" s="199"/>
      <c r="N121" s="197"/>
      <c r="O121" s="39"/>
      <c r="P121" s="197"/>
      <c r="Q121" s="110">
        <f>Q120*0.01</f>
        <v>232.51</v>
      </c>
    </row>
    <row r="122" spans="1:17" s="102" customFormat="1" ht="21" customHeight="1" x14ac:dyDescent="0.25">
      <c r="A122" s="111"/>
      <c r="B122" s="112" t="s">
        <v>81</v>
      </c>
      <c r="C122" s="113"/>
      <c r="D122" s="114"/>
      <c r="E122" s="115"/>
      <c r="F122" s="43"/>
      <c r="G122" s="44"/>
      <c r="H122" s="44"/>
      <c r="I122" s="44"/>
      <c r="J122" s="44"/>
      <c r="K122" s="44"/>
      <c r="L122" s="44"/>
      <c r="M122" s="44"/>
      <c r="N122" s="44"/>
      <c r="O122" s="44"/>
      <c r="P122" s="120"/>
      <c r="Q122" s="116">
        <f>Q121+Q120</f>
        <v>23483.39</v>
      </c>
    </row>
    <row r="123" spans="1:17" ht="15.75" x14ac:dyDescent="0.25">
      <c r="A123" s="99"/>
      <c r="B123" s="92"/>
      <c r="C123" s="94"/>
      <c r="D123" s="95"/>
      <c r="E123" s="94"/>
      <c r="F123" s="94"/>
      <c r="G123" s="94"/>
      <c r="H123" s="94"/>
      <c r="I123" s="94"/>
      <c r="J123" s="92"/>
      <c r="K123" s="92"/>
      <c r="L123" s="92"/>
      <c r="M123" s="92"/>
      <c r="N123" s="92"/>
      <c r="O123" s="92"/>
      <c r="P123" s="92"/>
      <c r="Q123" s="100"/>
    </row>
    <row r="124" spans="1:17" ht="15.75" x14ac:dyDescent="0.25">
      <c r="B124" s="45" t="s">
        <v>19</v>
      </c>
      <c r="C124" s="46"/>
      <c r="D124" s="47"/>
      <c r="E124" s="179"/>
      <c r="F124" s="179"/>
      <c r="G124" s="94"/>
      <c r="H124" s="94"/>
      <c r="I124" s="94"/>
      <c r="J124" s="92"/>
      <c r="K124" s="92"/>
      <c r="L124" s="92"/>
      <c r="M124" s="92"/>
      <c r="N124" s="92"/>
      <c r="O124" s="92"/>
      <c r="P124" s="92"/>
      <c r="Q124" s="97"/>
    </row>
    <row r="125" spans="1:17" ht="25.5" x14ac:dyDescent="0.25">
      <c r="B125" s="48" t="s">
        <v>29</v>
      </c>
      <c r="C125" s="49" t="s">
        <v>8</v>
      </c>
      <c r="D125" s="127">
        <v>4.42</v>
      </c>
      <c r="E125" s="179"/>
      <c r="F125" s="179"/>
      <c r="G125" s="94"/>
      <c r="H125" s="94"/>
      <c r="I125" s="94"/>
      <c r="J125" s="92"/>
      <c r="K125" s="92"/>
      <c r="L125" s="92"/>
      <c r="M125" s="92"/>
      <c r="N125" s="92"/>
      <c r="O125" s="92"/>
      <c r="P125" s="92"/>
      <c r="Q125" s="97"/>
    </row>
    <row r="126" spans="1:17" ht="25.5" x14ac:dyDescent="0.25">
      <c r="B126" s="48" t="s">
        <v>20</v>
      </c>
      <c r="C126" s="49" t="s">
        <v>8</v>
      </c>
      <c r="D126" s="50">
        <v>1.133</v>
      </c>
      <c r="E126" s="94"/>
      <c r="F126" s="94"/>
      <c r="G126" s="179"/>
      <c r="H126" s="94"/>
      <c r="I126" s="94"/>
      <c r="J126" s="92"/>
      <c r="K126" s="92"/>
      <c r="L126" s="92"/>
      <c r="M126" s="92"/>
      <c r="N126" s="92"/>
      <c r="O126" s="92"/>
      <c r="P126" s="92"/>
      <c r="Q126" s="97"/>
    </row>
    <row r="127" spans="1:17" ht="25.5" x14ac:dyDescent="0.25">
      <c r="B127" s="48" t="s">
        <v>21</v>
      </c>
      <c r="C127" s="49" t="s">
        <v>8</v>
      </c>
      <c r="D127" s="50">
        <v>1.1040000000000001</v>
      </c>
      <c r="E127" s="94"/>
      <c r="F127" s="94"/>
      <c r="G127" s="94"/>
      <c r="H127" s="94"/>
      <c r="I127" s="94"/>
      <c r="J127" s="92"/>
      <c r="K127" s="92"/>
      <c r="L127" s="92"/>
      <c r="M127" s="92"/>
      <c r="N127" s="92"/>
      <c r="O127" s="92"/>
      <c r="P127" s="92"/>
      <c r="Q127" s="97"/>
    </row>
    <row r="128" spans="1:17" ht="25.5" x14ac:dyDescent="0.25">
      <c r="B128" s="48" t="s">
        <v>22</v>
      </c>
      <c r="C128" s="49" t="s">
        <v>8</v>
      </c>
      <c r="D128" s="50">
        <v>1.1319999999999999</v>
      </c>
      <c r="E128" s="94"/>
      <c r="F128" s="94"/>
      <c r="G128" s="94"/>
      <c r="H128" s="94"/>
      <c r="I128" s="94"/>
      <c r="J128" s="92"/>
      <c r="K128" s="92"/>
      <c r="L128" s="92"/>
      <c r="M128" s="92"/>
      <c r="N128" s="92"/>
      <c r="O128" s="92"/>
      <c r="P128" s="92"/>
      <c r="Q128" s="180"/>
    </row>
    <row r="129" spans="1:17" ht="25.5" x14ac:dyDescent="0.25">
      <c r="B129" s="48" t="s">
        <v>23</v>
      </c>
      <c r="C129" s="49" t="s">
        <v>8</v>
      </c>
      <c r="D129" s="50">
        <v>1.0960000000000001</v>
      </c>
      <c r="E129" s="94"/>
      <c r="F129" s="94"/>
      <c r="G129" s="94"/>
      <c r="H129" s="94"/>
      <c r="I129" s="94"/>
      <c r="J129" s="92"/>
      <c r="K129" s="92"/>
      <c r="L129" s="92"/>
      <c r="M129" s="92"/>
      <c r="N129" s="92"/>
      <c r="O129" s="92"/>
      <c r="P129" s="92"/>
      <c r="Q129" s="97"/>
    </row>
    <row r="130" spans="1:17" ht="25.5" x14ac:dyDescent="0.25">
      <c r="B130" s="48" t="s">
        <v>24</v>
      </c>
      <c r="C130" s="49" t="s">
        <v>8</v>
      </c>
      <c r="D130" s="51">
        <v>1.081</v>
      </c>
      <c r="E130" s="94"/>
      <c r="F130" s="94"/>
      <c r="G130" s="94"/>
      <c r="H130" s="94"/>
      <c r="I130" s="94"/>
      <c r="J130" s="93"/>
      <c r="K130" s="93"/>
      <c r="L130" s="93"/>
      <c r="M130" s="93"/>
      <c r="N130" s="93"/>
      <c r="O130" s="93"/>
      <c r="P130" s="93"/>
      <c r="Q130" s="97"/>
    </row>
    <row r="131" spans="1:17" ht="25.5" x14ac:dyDescent="0.25">
      <c r="B131" s="134" t="s">
        <v>66</v>
      </c>
      <c r="C131" s="135" t="s">
        <v>8</v>
      </c>
      <c r="D131" s="136">
        <v>1.8680000000000001</v>
      </c>
      <c r="E131" s="94"/>
      <c r="F131" s="94"/>
      <c r="G131" s="94"/>
      <c r="H131" s="94"/>
      <c r="I131" s="94"/>
      <c r="J131" s="93"/>
      <c r="K131" s="93"/>
      <c r="L131" s="93"/>
      <c r="M131" s="93"/>
      <c r="N131" s="93"/>
      <c r="O131" s="93"/>
      <c r="P131" s="93"/>
      <c r="Q131" s="97"/>
    </row>
    <row r="132" spans="1:17" ht="25.5" x14ac:dyDescent="0.25">
      <c r="B132" s="134" t="s">
        <v>76</v>
      </c>
      <c r="C132" s="135" t="s">
        <v>8</v>
      </c>
      <c r="D132" s="136">
        <v>1.044</v>
      </c>
      <c r="E132" s="94"/>
      <c r="F132" s="94"/>
      <c r="G132" s="94"/>
      <c r="H132" s="94"/>
      <c r="I132" s="94"/>
      <c r="J132" s="93"/>
      <c r="K132" s="93"/>
      <c r="L132" s="93"/>
      <c r="M132" s="93"/>
      <c r="N132" s="93"/>
      <c r="O132" s="93"/>
      <c r="P132" s="93"/>
      <c r="Q132" s="97"/>
    </row>
    <row r="133" spans="1:17" ht="25.5" x14ac:dyDescent="0.25">
      <c r="B133" s="48" t="s">
        <v>77</v>
      </c>
      <c r="C133" s="52" t="s">
        <v>8</v>
      </c>
      <c r="D133" s="229">
        <f>ROUND(D125*D128*D129*D130*D126*D127*D131*D132,3)</f>
        <v>14.46</v>
      </c>
      <c r="E133" s="94"/>
      <c r="F133" s="94"/>
      <c r="G133" s="94"/>
      <c r="H133" s="94"/>
      <c r="I133" s="94"/>
      <c r="J133" s="93"/>
      <c r="K133" s="93"/>
      <c r="L133" s="239"/>
      <c r="M133" s="239"/>
      <c r="N133" s="239"/>
      <c r="O133" s="239"/>
      <c r="P133" s="93"/>
      <c r="Q133" s="97"/>
    </row>
    <row r="134" spans="1:17" x14ac:dyDescent="0.25">
      <c r="A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7"/>
    </row>
    <row r="135" spans="1:17" ht="15.75" x14ac:dyDescent="0.25">
      <c r="A135" s="92"/>
      <c r="B135" s="230" t="s">
        <v>78</v>
      </c>
      <c r="C135" s="231"/>
      <c r="D135" s="231"/>
      <c r="E135" s="231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7"/>
    </row>
    <row r="136" spans="1:17" x14ac:dyDescent="0.25">
      <c r="A136" s="92"/>
      <c r="B136" s="231"/>
      <c r="C136" s="231"/>
      <c r="D136" s="231"/>
      <c r="E136" s="231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7"/>
    </row>
    <row r="137" spans="1:17" ht="15.75" x14ac:dyDescent="0.25">
      <c r="A137" s="92"/>
      <c r="B137" s="232" t="s">
        <v>79</v>
      </c>
      <c r="C137" s="233"/>
      <c r="D137" s="233"/>
      <c r="E137" s="234" t="s">
        <v>80</v>
      </c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7"/>
    </row>
    <row r="138" spans="1:17" x14ac:dyDescent="0.25">
      <c r="A138" s="92"/>
      <c r="B138" s="231"/>
      <c r="C138" s="231"/>
      <c r="D138" s="231"/>
      <c r="E138" s="231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7"/>
    </row>
    <row r="139" spans="1:17" x14ac:dyDescent="0.25">
      <c r="A139" s="92"/>
      <c r="B139" s="92"/>
      <c r="C139" s="92"/>
      <c r="D139" s="101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7"/>
    </row>
    <row r="140" spans="1:17" ht="15.75" x14ac:dyDescent="0.25">
      <c r="A140" s="228"/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35"/>
      <c r="P140" s="235"/>
      <c r="Q140" s="236" t="s">
        <v>82</v>
      </c>
    </row>
    <row r="141" spans="1:17" ht="15.75" x14ac:dyDescent="0.25">
      <c r="A141" s="228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35"/>
      <c r="P141" s="235"/>
      <c r="Q141" s="237" t="s">
        <v>83</v>
      </c>
    </row>
    <row r="142" spans="1:17" ht="15.75" x14ac:dyDescent="0.25">
      <c r="A142" s="228"/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35"/>
      <c r="P142" s="235"/>
      <c r="Q142" s="237" t="s">
        <v>84</v>
      </c>
    </row>
    <row r="143" spans="1:17" ht="34.15" customHeight="1" x14ac:dyDescent="0.25">
      <c r="A143" s="228"/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87" t="s">
        <v>85</v>
      </c>
      <c r="P143" s="287"/>
      <c r="Q143" s="287"/>
    </row>
    <row r="144" spans="1:17" ht="15.75" x14ac:dyDescent="0.25">
      <c r="A144" s="228"/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35"/>
      <c r="P144" s="235"/>
      <c r="Q144" s="238" t="s">
        <v>86</v>
      </c>
    </row>
    <row r="145" spans="1:17" ht="15.75" x14ac:dyDescent="0.25">
      <c r="A145" s="228"/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</row>
    <row r="146" spans="1:17" ht="34.15" customHeight="1" x14ac:dyDescent="0.25">
      <c r="A146" s="240" t="s">
        <v>73</v>
      </c>
      <c r="B146" s="241"/>
      <c r="C146" s="241"/>
      <c r="D146" s="241"/>
      <c r="E146" s="241"/>
      <c r="F146" s="241"/>
      <c r="G146" s="241"/>
      <c r="H146" s="241"/>
      <c r="I146" s="241"/>
      <c r="J146" s="241"/>
      <c r="K146" s="241"/>
      <c r="L146" s="241"/>
      <c r="M146" s="241"/>
      <c r="N146" s="241"/>
      <c r="O146" s="241"/>
      <c r="P146" s="241"/>
      <c r="Q146" s="241"/>
    </row>
    <row r="147" spans="1:17" ht="15.75" x14ac:dyDescent="0.25">
      <c r="A147" s="228"/>
      <c r="B147" s="241" t="s">
        <v>63</v>
      </c>
      <c r="C147" s="241"/>
      <c r="D147" s="241"/>
      <c r="E147" s="241"/>
      <c r="F147" s="241"/>
      <c r="G147" s="241"/>
      <c r="H147" s="241"/>
      <c r="I147" s="241"/>
      <c r="J147" s="241"/>
      <c r="K147" s="241"/>
      <c r="L147" s="241"/>
      <c r="M147" s="241"/>
      <c r="N147" s="241"/>
      <c r="O147" s="241"/>
      <c r="P147" s="241"/>
      <c r="Q147" s="241"/>
    </row>
    <row r="148" spans="1:17" ht="15.75" x14ac:dyDescent="0.25">
      <c r="A148" s="228"/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</row>
    <row r="149" spans="1:17" s="102" customFormat="1" ht="28.15" customHeight="1" x14ac:dyDescent="0.25">
      <c r="A149" s="181"/>
      <c r="B149" s="242" t="s">
        <v>62</v>
      </c>
      <c r="C149" s="243"/>
      <c r="D149" s="244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</row>
    <row r="150" spans="1:17" s="102" customFormat="1" x14ac:dyDescent="0.25">
      <c r="A150" s="181"/>
      <c r="B150" s="54" t="s">
        <v>41</v>
      </c>
      <c r="C150" s="54">
        <v>1</v>
      </c>
      <c r="D150" s="217"/>
      <c r="E150" s="217"/>
      <c r="F150" s="182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</row>
    <row r="151" spans="1:17" s="102" customFormat="1" x14ac:dyDescent="0.25">
      <c r="A151" s="181"/>
      <c r="B151" s="54" t="s">
        <v>54</v>
      </c>
      <c r="C151" s="184">
        <f>D151+E151</f>
        <v>1</v>
      </c>
      <c r="D151" s="210">
        <v>1</v>
      </c>
      <c r="E151" s="211">
        <v>0</v>
      </c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</row>
    <row r="152" spans="1:17" s="102" customFormat="1" ht="16.899999999999999" customHeight="1" x14ac:dyDescent="0.25">
      <c r="A152" s="181"/>
      <c r="B152" s="54" t="s">
        <v>42</v>
      </c>
      <c r="C152" s="55">
        <f>(D151*0.021*100/1000+E151*0.005*100/1000)</f>
        <v>2.0999999999999999E-3</v>
      </c>
      <c r="D152" s="216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</row>
    <row r="153" spans="1:17" s="102" customFormat="1" x14ac:dyDescent="0.25">
      <c r="A153" s="181"/>
      <c r="B153" s="54" t="s">
        <v>43</v>
      </c>
      <c r="C153" s="54">
        <v>1</v>
      </c>
      <c r="D153" s="246" t="s">
        <v>58</v>
      </c>
      <c r="E153" s="247"/>
      <c r="F153" s="247"/>
      <c r="G153" s="247"/>
      <c r="H153" s="247"/>
      <c r="I153" s="247"/>
      <c r="J153" s="247"/>
      <c r="K153" s="247"/>
      <c r="L153" s="247"/>
      <c r="M153" s="247"/>
      <c r="N153" s="247"/>
      <c r="O153" s="247"/>
      <c r="P153" s="247"/>
      <c r="Q153" s="247"/>
    </row>
    <row r="154" spans="1:17" ht="15.75" x14ac:dyDescent="0.25">
      <c r="A154" s="90"/>
      <c r="B154" s="90"/>
      <c r="C154" s="90"/>
      <c r="D154" s="91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</row>
    <row r="155" spans="1:17" s="102" customFormat="1" x14ac:dyDescent="0.25">
      <c r="A155" s="248" t="s">
        <v>1</v>
      </c>
      <c r="B155" s="251" t="s">
        <v>0</v>
      </c>
      <c r="C155" s="252"/>
      <c r="D155" s="253"/>
      <c r="E155" s="260" t="s">
        <v>2</v>
      </c>
      <c r="F155" s="263" t="s">
        <v>3</v>
      </c>
      <c r="G155" s="264"/>
      <c r="H155" s="264"/>
      <c r="I155" s="264"/>
      <c r="J155" s="264"/>
      <c r="K155" s="264"/>
      <c r="L155" s="264"/>
      <c r="M155" s="264"/>
      <c r="N155" s="264"/>
      <c r="O155" s="264"/>
      <c r="P155" s="265"/>
      <c r="Q155" s="272" t="s">
        <v>4</v>
      </c>
    </row>
    <row r="156" spans="1:17" s="102" customFormat="1" x14ac:dyDescent="0.25">
      <c r="A156" s="249"/>
      <c r="B156" s="254"/>
      <c r="C156" s="255"/>
      <c r="D156" s="256"/>
      <c r="E156" s="261"/>
      <c r="F156" s="266"/>
      <c r="G156" s="267"/>
      <c r="H156" s="267"/>
      <c r="I156" s="267"/>
      <c r="J156" s="267"/>
      <c r="K156" s="267"/>
      <c r="L156" s="267"/>
      <c r="M156" s="267"/>
      <c r="N156" s="267"/>
      <c r="O156" s="267"/>
      <c r="P156" s="268"/>
      <c r="Q156" s="273"/>
    </row>
    <row r="157" spans="1:17" s="102" customFormat="1" ht="10.9" customHeight="1" x14ac:dyDescent="0.25">
      <c r="A157" s="250"/>
      <c r="B157" s="257"/>
      <c r="C157" s="258"/>
      <c r="D157" s="259"/>
      <c r="E157" s="262"/>
      <c r="F157" s="269"/>
      <c r="G157" s="270"/>
      <c r="H157" s="270"/>
      <c r="I157" s="270"/>
      <c r="J157" s="270"/>
      <c r="K157" s="270"/>
      <c r="L157" s="270"/>
      <c r="M157" s="270"/>
      <c r="N157" s="270"/>
      <c r="O157" s="270"/>
      <c r="P157" s="271"/>
      <c r="Q157" s="274"/>
    </row>
    <row r="158" spans="1:17" s="102" customFormat="1" x14ac:dyDescent="0.25">
      <c r="A158" s="4">
        <v>1</v>
      </c>
      <c r="B158" s="275">
        <v>2</v>
      </c>
      <c r="C158" s="276"/>
      <c r="D158" s="277"/>
      <c r="E158" s="5">
        <v>3</v>
      </c>
      <c r="F158" s="275">
        <v>4</v>
      </c>
      <c r="G158" s="276"/>
      <c r="H158" s="276"/>
      <c r="I158" s="276"/>
      <c r="J158" s="276"/>
      <c r="K158" s="276"/>
      <c r="L158" s="276"/>
      <c r="M158" s="276"/>
      <c r="N158" s="276"/>
      <c r="O158" s="276"/>
      <c r="P158" s="277"/>
      <c r="Q158" s="6">
        <v>5</v>
      </c>
    </row>
    <row r="159" spans="1:17" s="102" customFormat="1" x14ac:dyDescent="0.25">
      <c r="A159" s="8">
        <v>1</v>
      </c>
      <c r="B159" s="278" t="s">
        <v>37</v>
      </c>
      <c r="C159" s="279"/>
      <c r="D159" s="280"/>
      <c r="E159" s="169" t="s">
        <v>35</v>
      </c>
      <c r="F159" s="9" t="s">
        <v>11</v>
      </c>
      <c r="G159" s="203">
        <v>668</v>
      </c>
      <c r="H159" s="11" t="s">
        <v>5</v>
      </c>
      <c r="I159" s="10">
        <f>D160</f>
        <v>1</v>
      </c>
      <c r="J159" s="11" t="s">
        <v>5</v>
      </c>
      <c r="K159" s="12">
        <f>D162</f>
        <v>0.2</v>
      </c>
      <c r="L159" s="11" t="s">
        <v>12</v>
      </c>
      <c r="M159" s="13"/>
      <c r="N159" s="11"/>
      <c r="O159" s="12"/>
      <c r="P159" s="14"/>
      <c r="Q159" s="15">
        <f>(G159*I159*K159+G160*I160)*K160*M160</f>
        <v>3035.35</v>
      </c>
    </row>
    <row r="160" spans="1:17" s="102" customFormat="1" x14ac:dyDescent="0.25">
      <c r="A160" s="16"/>
      <c r="B160" s="130" t="s">
        <v>30</v>
      </c>
      <c r="C160" s="18" t="s">
        <v>6</v>
      </c>
      <c r="D160" s="19">
        <f>C150</f>
        <v>1</v>
      </c>
      <c r="E160" s="20" t="s">
        <v>38</v>
      </c>
      <c r="F160" s="21"/>
      <c r="G160" s="204">
        <v>49</v>
      </c>
      <c r="H160" s="23" t="s">
        <v>5</v>
      </c>
      <c r="I160" s="202">
        <f>D161</f>
        <v>2.0999999999999999E-3</v>
      </c>
      <c r="J160" s="23" t="s">
        <v>13</v>
      </c>
      <c r="K160" s="24">
        <f>D163</f>
        <v>1.57</v>
      </c>
      <c r="L160" s="23" t="s">
        <v>5</v>
      </c>
      <c r="M160" s="25">
        <f>D166</f>
        <v>14.46</v>
      </c>
      <c r="N160" s="23"/>
      <c r="O160" s="22"/>
      <c r="P160" s="26"/>
      <c r="Q160" s="27"/>
    </row>
    <row r="161" spans="1:18" s="102" customFormat="1" x14ac:dyDescent="0.25">
      <c r="A161" s="28"/>
      <c r="B161" s="66" t="s">
        <v>36</v>
      </c>
      <c r="C161" s="18" t="s">
        <v>6</v>
      </c>
      <c r="D161" s="133">
        <f>C152</f>
        <v>2.0999999999999999E-3</v>
      </c>
      <c r="E161" s="20" t="s">
        <v>33</v>
      </c>
      <c r="F161" s="20"/>
      <c r="G161" s="185"/>
      <c r="H161" s="185"/>
      <c r="I161" s="185"/>
      <c r="J161" s="185"/>
      <c r="K161" s="185"/>
      <c r="L161" s="185"/>
      <c r="M161" s="185"/>
      <c r="N161" s="185"/>
      <c r="O161" s="185"/>
      <c r="P161" s="29"/>
      <c r="Q161" s="30"/>
    </row>
    <row r="162" spans="1:18" s="102" customFormat="1" x14ac:dyDescent="0.25">
      <c r="A162" s="28"/>
      <c r="B162" s="161" t="s">
        <v>51</v>
      </c>
      <c r="C162" s="168" t="s">
        <v>8</v>
      </c>
      <c r="D162" s="132">
        <f>1-0.4*(2-C152)</f>
        <v>0.2</v>
      </c>
      <c r="E162" s="21" t="s">
        <v>34</v>
      </c>
      <c r="F162" s="137"/>
      <c r="G162" s="138"/>
      <c r="H162" s="138"/>
      <c r="I162" s="138"/>
      <c r="J162" s="138"/>
      <c r="K162" s="138"/>
      <c r="L162" s="138"/>
      <c r="M162" s="138"/>
      <c r="N162" s="138"/>
      <c r="O162" s="138"/>
      <c r="P162" s="29"/>
      <c r="Q162" s="30"/>
    </row>
    <row r="163" spans="1:18" s="102" customFormat="1" x14ac:dyDescent="0.25">
      <c r="A163" s="28"/>
      <c r="B163" s="139" t="s">
        <v>7</v>
      </c>
      <c r="C163" s="140" t="s">
        <v>8</v>
      </c>
      <c r="D163" s="141">
        <v>1.57</v>
      </c>
      <c r="E163" s="137"/>
      <c r="F163" s="137"/>
      <c r="G163" s="138"/>
      <c r="H163" s="138"/>
      <c r="I163" s="138"/>
      <c r="J163" s="138"/>
      <c r="K163" s="138"/>
      <c r="L163" s="138"/>
      <c r="M163" s="138"/>
      <c r="N163" s="138"/>
      <c r="O163" s="138"/>
      <c r="P163" s="29"/>
      <c r="Q163" s="30"/>
    </row>
    <row r="164" spans="1:18" s="102" customFormat="1" x14ac:dyDescent="0.25">
      <c r="A164" s="28"/>
      <c r="B164" s="142" t="s">
        <v>9</v>
      </c>
      <c r="C164" s="140"/>
      <c r="D164" s="143"/>
      <c r="E164" s="144"/>
      <c r="F164" s="137"/>
      <c r="G164" s="138"/>
      <c r="H164" s="138"/>
      <c r="I164" s="138"/>
      <c r="J164" s="138"/>
      <c r="K164" s="138"/>
      <c r="L164" s="138"/>
      <c r="M164" s="138"/>
      <c r="N164" s="138"/>
      <c r="O164" s="138"/>
      <c r="P164" s="29"/>
      <c r="Q164" s="30"/>
    </row>
    <row r="165" spans="1:18" s="102" customFormat="1" hidden="1" x14ac:dyDescent="0.25">
      <c r="A165" s="28"/>
      <c r="B165" s="142"/>
      <c r="C165" s="145"/>
      <c r="D165" s="132"/>
      <c r="E165" s="144"/>
      <c r="F165" s="137"/>
      <c r="G165" s="138"/>
      <c r="H165" s="138"/>
      <c r="I165" s="138"/>
      <c r="J165" s="138"/>
      <c r="K165" s="138"/>
      <c r="L165" s="138"/>
      <c r="M165" s="138"/>
      <c r="N165" s="138"/>
      <c r="O165" s="138"/>
      <c r="P165" s="29"/>
      <c r="Q165" s="30"/>
    </row>
    <row r="166" spans="1:18" s="102" customFormat="1" x14ac:dyDescent="0.25">
      <c r="A166" s="32"/>
      <c r="B166" s="146" t="s">
        <v>10</v>
      </c>
      <c r="C166" s="147" t="s">
        <v>8</v>
      </c>
      <c r="D166" s="81">
        <f>D203</f>
        <v>14.46</v>
      </c>
      <c r="E166" s="148"/>
      <c r="F166" s="149"/>
      <c r="G166" s="150"/>
      <c r="H166" s="150"/>
      <c r="I166" s="150"/>
      <c r="J166" s="150"/>
      <c r="K166" s="138"/>
      <c r="L166" s="150"/>
      <c r="M166" s="150"/>
      <c r="N166" s="150"/>
      <c r="O166" s="150"/>
      <c r="P166" s="33"/>
      <c r="Q166" s="34"/>
    </row>
    <row r="167" spans="1:18" x14ac:dyDescent="0.25">
      <c r="A167" s="35">
        <f>A159+1</f>
        <v>2</v>
      </c>
      <c r="B167" s="278" t="s">
        <v>28</v>
      </c>
      <c r="C167" s="279"/>
      <c r="D167" s="280"/>
      <c r="E167" s="169" t="s">
        <v>39</v>
      </c>
      <c r="F167" s="151" t="s">
        <v>11</v>
      </c>
      <c r="G167" s="203">
        <v>1265</v>
      </c>
      <c r="H167" s="129" t="s">
        <v>5</v>
      </c>
      <c r="I167" s="200">
        <f>D168</f>
        <v>1</v>
      </c>
      <c r="J167" s="129" t="s">
        <v>5</v>
      </c>
      <c r="K167" s="128">
        <f>D170</f>
        <v>0.44</v>
      </c>
      <c r="L167" s="129" t="s">
        <v>31</v>
      </c>
      <c r="M167" s="201"/>
      <c r="N167" s="129"/>
      <c r="O167" s="128"/>
      <c r="P167" s="14"/>
      <c r="Q167" s="15">
        <f>(G167*I167*K167+G168*I168*M168)*O168*G169</f>
        <v>18220.79</v>
      </c>
      <c r="R167" s="102"/>
    </row>
    <row r="168" spans="1:18" x14ac:dyDescent="0.25">
      <c r="A168" s="36"/>
      <c r="B168" s="130" t="s">
        <v>30</v>
      </c>
      <c r="C168" s="131" t="s">
        <v>6</v>
      </c>
      <c r="D168" s="193">
        <f>C150</f>
        <v>1</v>
      </c>
      <c r="E168" s="152" t="s">
        <v>57</v>
      </c>
      <c r="F168" s="153"/>
      <c r="G168" s="205">
        <v>246</v>
      </c>
      <c r="H168" s="155" t="s">
        <v>5</v>
      </c>
      <c r="I168" s="156">
        <f>D169</f>
        <v>1</v>
      </c>
      <c r="J168" s="155" t="s">
        <v>5</v>
      </c>
      <c r="K168" s="156"/>
      <c r="L168" s="155"/>
      <c r="M168" s="156">
        <f>D171</f>
        <v>1</v>
      </c>
      <c r="N168" s="155" t="s">
        <v>13</v>
      </c>
      <c r="O168" s="154">
        <f>D173</f>
        <v>1.57</v>
      </c>
      <c r="P168" s="26" t="s">
        <v>5</v>
      </c>
      <c r="Q168" s="27"/>
      <c r="R168" s="102"/>
    </row>
    <row r="169" spans="1:18" x14ac:dyDescent="0.25">
      <c r="A169" s="36"/>
      <c r="B169" s="130" t="s">
        <v>44</v>
      </c>
      <c r="C169" s="131" t="s">
        <v>6</v>
      </c>
      <c r="D169" s="132">
        <f>C151</f>
        <v>1</v>
      </c>
      <c r="E169" s="20" t="s">
        <v>33</v>
      </c>
      <c r="F169" s="157"/>
      <c r="G169" s="158">
        <f>D174</f>
        <v>14.46</v>
      </c>
      <c r="H169" s="159"/>
      <c r="I169" s="160"/>
      <c r="J169" s="159"/>
      <c r="K169" s="159"/>
      <c r="L169" s="159"/>
      <c r="M169" s="159"/>
      <c r="N169" s="159"/>
      <c r="O169" s="159"/>
      <c r="P169" s="56"/>
      <c r="Q169" s="41"/>
      <c r="R169" s="102"/>
    </row>
    <row r="170" spans="1:18" x14ac:dyDescent="0.25">
      <c r="A170" s="36"/>
      <c r="B170" s="161" t="s">
        <v>49</v>
      </c>
      <c r="C170" s="140" t="s">
        <v>8</v>
      </c>
      <c r="D170" s="141">
        <f>1-0.04*(15-1)</f>
        <v>0.44</v>
      </c>
      <c r="E170" s="21" t="s">
        <v>34</v>
      </c>
      <c r="F170" s="174"/>
      <c r="G170" s="175"/>
      <c r="H170" s="175"/>
      <c r="I170" s="175"/>
      <c r="J170" s="175"/>
      <c r="K170" s="175"/>
      <c r="L170" s="175"/>
      <c r="M170" s="175"/>
      <c r="N170" s="175"/>
      <c r="O170" s="175"/>
      <c r="P170" s="167"/>
      <c r="Q170" s="176"/>
    </row>
    <row r="171" spans="1:18" s="102" customFormat="1" x14ac:dyDescent="0.25">
      <c r="A171" s="36"/>
      <c r="B171" s="142" t="s">
        <v>50</v>
      </c>
      <c r="C171" s="163" t="s">
        <v>8</v>
      </c>
      <c r="D171" s="132">
        <v>1</v>
      </c>
      <c r="E171" s="165"/>
      <c r="F171" s="157"/>
      <c r="G171" s="159"/>
      <c r="H171" s="159"/>
      <c r="I171" s="159"/>
      <c r="J171" s="159"/>
      <c r="K171" s="159"/>
      <c r="L171" s="159"/>
      <c r="M171" s="159"/>
      <c r="N171" s="159"/>
      <c r="O171" s="159"/>
      <c r="P171" s="40"/>
      <c r="Q171" s="41"/>
    </row>
    <row r="172" spans="1:18" s="102" customFormat="1" hidden="1" x14ac:dyDescent="0.25">
      <c r="A172" s="36"/>
      <c r="B172" s="142"/>
      <c r="C172" s="163" t="s">
        <v>8</v>
      </c>
      <c r="D172" s="132"/>
      <c r="E172" s="165"/>
      <c r="F172" s="157"/>
      <c r="G172" s="159"/>
      <c r="H172" s="159"/>
      <c r="I172" s="159"/>
      <c r="J172" s="159"/>
      <c r="K172" s="159"/>
      <c r="L172" s="159"/>
      <c r="M172" s="159"/>
      <c r="N172" s="159"/>
      <c r="O172" s="159"/>
      <c r="P172" s="40"/>
      <c r="Q172" s="41"/>
    </row>
    <row r="173" spans="1:18" s="102" customFormat="1" x14ac:dyDescent="0.25">
      <c r="A173" s="36"/>
      <c r="B173" s="162" t="s">
        <v>7</v>
      </c>
      <c r="C173" s="163" t="s">
        <v>8</v>
      </c>
      <c r="D173" s="164">
        <v>1.57</v>
      </c>
      <c r="E173" s="165"/>
      <c r="F173" s="157"/>
      <c r="G173" s="159"/>
      <c r="H173" s="159"/>
      <c r="I173" s="159"/>
      <c r="J173" s="159"/>
      <c r="K173" s="159"/>
      <c r="L173" s="159"/>
      <c r="M173" s="159"/>
      <c r="N173" s="159"/>
      <c r="O173" s="159"/>
      <c r="P173" s="40"/>
      <c r="Q173" s="41"/>
    </row>
    <row r="174" spans="1:18" s="102" customFormat="1" x14ac:dyDescent="0.25">
      <c r="A174" s="36"/>
      <c r="B174" s="146" t="s">
        <v>10</v>
      </c>
      <c r="C174" s="147" t="s">
        <v>8</v>
      </c>
      <c r="D174" s="81">
        <f>D166</f>
        <v>14.46</v>
      </c>
      <c r="E174" s="165"/>
      <c r="F174" s="157"/>
      <c r="G174" s="159"/>
      <c r="H174" s="159"/>
      <c r="I174" s="159"/>
      <c r="J174" s="159"/>
      <c r="K174" s="159"/>
      <c r="L174" s="159"/>
      <c r="M174" s="159"/>
      <c r="N174" s="159"/>
      <c r="O174" s="159"/>
      <c r="P174" s="40"/>
      <c r="Q174" s="41"/>
    </row>
    <row r="175" spans="1:18" ht="21" customHeight="1" x14ac:dyDescent="0.25">
      <c r="A175" s="35">
        <v>3</v>
      </c>
      <c r="B175" s="278" t="s">
        <v>45</v>
      </c>
      <c r="C175" s="279"/>
      <c r="D175" s="280"/>
      <c r="E175" s="169" t="s">
        <v>55</v>
      </c>
      <c r="F175" s="9" t="s">
        <v>11</v>
      </c>
      <c r="G175" s="203">
        <v>355</v>
      </c>
      <c r="H175" s="11" t="s">
        <v>5</v>
      </c>
      <c r="I175" s="10">
        <f>D176</f>
        <v>1</v>
      </c>
      <c r="J175" s="11" t="s">
        <v>5</v>
      </c>
      <c r="K175" s="12">
        <f>D178</f>
        <v>0.1</v>
      </c>
      <c r="L175" s="11" t="s">
        <v>12</v>
      </c>
      <c r="M175" s="195"/>
      <c r="N175" s="11"/>
      <c r="O175" s="12"/>
      <c r="P175" s="14"/>
      <c r="Q175" s="15">
        <f>(G175*I175*K175+G176*I176)*M176*O176</f>
        <v>668.2</v>
      </c>
    </row>
    <row r="176" spans="1:18" x14ac:dyDescent="0.25">
      <c r="A176" s="36"/>
      <c r="B176" s="17" t="s">
        <v>30</v>
      </c>
      <c r="C176" s="18" t="s">
        <v>6</v>
      </c>
      <c r="D176" s="19">
        <f>C150</f>
        <v>1</v>
      </c>
      <c r="E176" s="194" t="s">
        <v>38</v>
      </c>
      <c r="F176" s="21" t="s">
        <v>5</v>
      </c>
      <c r="G176" s="204">
        <v>22</v>
      </c>
      <c r="H176" s="23" t="s">
        <v>5</v>
      </c>
      <c r="I176" s="202">
        <f>D177</f>
        <v>2.0999999999999999E-3</v>
      </c>
      <c r="J176" s="23" t="s">
        <v>5</v>
      </c>
      <c r="K176" s="24"/>
      <c r="L176" s="23" t="s">
        <v>13</v>
      </c>
      <c r="M176" s="25">
        <f>D180</f>
        <v>1.3</v>
      </c>
      <c r="N176" s="23" t="s">
        <v>5</v>
      </c>
      <c r="O176" s="22">
        <f>D181</f>
        <v>14.46</v>
      </c>
      <c r="P176" s="26"/>
      <c r="Q176" s="27"/>
    </row>
    <row r="177" spans="1:17" s="102" customFormat="1" x14ac:dyDescent="0.25">
      <c r="A177" s="36"/>
      <c r="B177" s="17" t="s">
        <v>56</v>
      </c>
      <c r="C177" s="18" t="s">
        <v>6</v>
      </c>
      <c r="D177" s="87">
        <f>C152</f>
        <v>2.0999999999999999E-3</v>
      </c>
      <c r="E177" s="20" t="s">
        <v>33</v>
      </c>
      <c r="F177" s="37"/>
      <c r="G177" s="38"/>
      <c r="H177" s="56"/>
      <c r="I177" s="42"/>
      <c r="J177" s="56"/>
      <c r="K177" s="56"/>
      <c r="L177" s="56"/>
      <c r="M177" s="56"/>
      <c r="N177" s="56"/>
      <c r="O177" s="56"/>
      <c r="P177" s="40"/>
      <c r="Q177" s="41"/>
    </row>
    <row r="178" spans="1:17" s="102" customFormat="1" x14ac:dyDescent="0.25">
      <c r="A178" s="36"/>
      <c r="B178" s="161" t="s">
        <v>48</v>
      </c>
      <c r="C178" s="140" t="s">
        <v>8</v>
      </c>
      <c r="D178" s="31">
        <f>1-0.45*(2-D177)</f>
        <v>0.1</v>
      </c>
      <c r="E178" s="21" t="s">
        <v>34</v>
      </c>
      <c r="F178" s="37"/>
      <c r="G178" s="56"/>
      <c r="H178" s="56"/>
      <c r="I178" s="56"/>
      <c r="J178" s="56"/>
      <c r="K178" s="56"/>
      <c r="L178" s="56"/>
      <c r="M178" s="56"/>
      <c r="N178" s="56"/>
      <c r="O178" s="56"/>
      <c r="P178" s="40"/>
      <c r="Q178" s="41"/>
    </row>
    <row r="179" spans="1:17" s="102" customFormat="1" hidden="1" x14ac:dyDescent="0.25">
      <c r="A179" s="36"/>
      <c r="B179" s="161"/>
      <c r="C179" s="140" t="s">
        <v>8</v>
      </c>
      <c r="D179" s="209"/>
      <c r="E179" s="88"/>
      <c r="F179" s="37"/>
      <c r="G179" s="56"/>
      <c r="H179" s="56"/>
      <c r="I179" s="56"/>
      <c r="J179" s="56"/>
      <c r="K179" s="56"/>
      <c r="L179" s="56"/>
      <c r="M179" s="56"/>
      <c r="N179" s="56"/>
      <c r="O179" s="56"/>
      <c r="P179" s="40"/>
      <c r="Q179" s="41"/>
    </row>
    <row r="180" spans="1:17" x14ac:dyDescent="0.25">
      <c r="A180" s="36"/>
      <c r="B180" s="162" t="s">
        <v>7</v>
      </c>
      <c r="C180" s="163" t="s">
        <v>8</v>
      </c>
      <c r="D180" s="164">
        <v>1.3</v>
      </c>
      <c r="E180" s="178"/>
      <c r="F180" s="177"/>
      <c r="G180" s="166"/>
      <c r="H180" s="166"/>
      <c r="I180" s="166"/>
      <c r="J180" s="166"/>
      <c r="K180" s="166"/>
      <c r="L180" s="166"/>
      <c r="M180" s="166"/>
      <c r="N180" s="166"/>
      <c r="O180" s="166"/>
      <c r="P180" s="167"/>
      <c r="Q180" s="176"/>
    </row>
    <row r="181" spans="1:17" x14ac:dyDescent="0.25">
      <c r="A181" s="36"/>
      <c r="B181" s="146" t="s">
        <v>10</v>
      </c>
      <c r="C181" s="147" t="s">
        <v>8</v>
      </c>
      <c r="D181" s="81">
        <f>D174</f>
        <v>14.46</v>
      </c>
      <c r="E181" s="178"/>
      <c r="F181" s="177"/>
      <c r="G181" s="166"/>
      <c r="H181" s="166"/>
      <c r="I181" s="166"/>
      <c r="J181" s="166"/>
      <c r="K181" s="166"/>
      <c r="L181" s="166"/>
      <c r="M181" s="166"/>
      <c r="N181" s="166"/>
      <c r="O181" s="166"/>
      <c r="P181" s="167"/>
      <c r="Q181" s="176"/>
    </row>
    <row r="182" spans="1:17" s="102" customFormat="1" ht="39" x14ac:dyDescent="0.25">
      <c r="A182" s="59">
        <f>A175+1</f>
        <v>4</v>
      </c>
      <c r="B182" s="186" t="s">
        <v>46</v>
      </c>
      <c r="C182" s="187"/>
      <c r="D182" s="188"/>
      <c r="E182" s="170" t="s">
        <v>40</v>
      </c>
      <c r="F182" s="60" t="s">
        <v>11</v>
      </c>
      <c r="G182" s="203">
        <v>1363</v>
      </c>
      <c r="H182" s="61" t="s">
        <v>5</v>
      </c>
      <c r="I182" s="61">
        <f>D183</f>
        <v>1</v>
      </c>
      <c r="J182" s="61" t="s">
        <v>5</v>
      </c>
      <c r="K182" s="62">
        <f>D185</f>
        <v>0.1</v>
      </c>
      <c r="L182" s="61" t="s">
        <v>5</v>
      </c>
      <c r="M182" s="62">
        <f>D186</f>
        <v>1</v>
      </c>
      <c r="N182" s="61" t="s">
        <v>12</v>
      </c>
      <c r="O182" s="89"/>
      <c r="P182" s="63"/>
      <c r="Q182" s="64">
        <f>(G182*I182*K182*M182+G183*I183)*K183*M183</f>
        <v>3873.22</v>
      </c>
    </row>
    <row r="183" spans="1:17" s="102" customFormat="1" x14ac:dyDescent="0.25">
      <c r="A183" s="65"/>
      <c r="B183" s="66" t="s">
        <v>25</v>
      </c>
      <c r="C183" s="67" t="s">
        <v>6</v>
      </c>
      <c r="D183" s="68">
        <f>C150</f>
        <v>1</v>
      </c>
      <c r="E183" s="196" t="s">
        <v>53</v>
      </c>
      <c r="F183" s="69"/>
      <c r="G183" s="205">
        <v>3431</v>
      </c>
      <c r="H183" s="71" t="s">
        <v>5</v>
      </c>
      <c r="I183" s="206">
        <f>D184</f>
        <v>0.01</v>
      </c>
      <c r="J183" s="71" t="s">
        <v>13</v>
      </c>
      <c r="K183" s="70">
        <f>D187</f>
        <v>1.57</v>
      </c>
      <c r="L183" s="71" t="s">
        <v>5</v>
      </c>
      <c r="M183" s="70">
        <f>D189</f>
        <v>14.46</v>
      </c>
      <c r="N183" s="71"/>
      <c r="O183" s="70"/>
      <c r="P183" s="72"/>
      <c r="Q183" s="73"/>
    </row>
    <row r="184" spans="1:17" s="102" customFormat="1" x14ac:dyDescent="0.25">
      <c r="A184" s="65"/>
      <c r="B184" s="208" t="s">
        <v>32</v>
      </c>
      <c r="C184" s="67" t="s">
        <v>6</v>
      </c>
      <c r="D184" s="207">
        <f>C151/100</f>
        <v>0.01</v>
      </c>
      <c r="E184" s="65" t="s">
        <v>14</v>
      </c>
      <c r="F184" s="69"/>
      <c r="G184" s="70"/>
      <c r="H184" s="71"/>
      <c r="I184" s="75"/>
      <c r="J184" s="71"/>
      <c r="K184" s="71"/>
      <c r="L184" s="71"/>
      <c r="M184" s="71"/>
      <c r="N184" s="71"/>
      <c r="O184" s="71"/>
      <c r="P184" s="72"/>
      <c r="Q184" s="73"/>
    </row>
    <row r="185" spans="1:17" s="102" customFormat="1" x14ac:dyDescent="0.25">
      <c r="A185" s="65"/>
      <c r="B185" s="77" t="s">
        <v>47</v>
      </c>
      <c r="C185" s="57" t="s">
        <v>8</v>
      </c>
      <c r="D185" s="78">
        <f>1-0.9*(1-C152)</f>
        <v>0.1</v>
      </c>
      <c r="E185" s="65" t="s">
        <v>15</v>
      </c>
      <c r="F185" s="69"/>
      <c r="G185" s="71"/>
      <c r="H185" s="71"/>
      <c r="I185" s="71"/>
      <c r="J185" s="71"/>
      <c r="K185" s="71"/>
      <c r="L185" s="71"/>
      <c r="M185" s="71"/>
      <c r="N185" s="71"/>
      <c r="O185" s="71"/>
      <c r="P185" s="72"/>
      <c r="Q185" s="73"/>
    </row>
    <row r="186" spans="1:17" s="102" customFormat="1" x14ac:dyDescent="0.25">
      <c r="A186" s="65"/>
      <c r="B186" s="77" t="s">
        <v>52</v>
      </c>
      <c r="C186" s="57" t="s">
        <v>8</v>
      </c>
      <c r="D186" s="78">
        <v>1</v>
      </c>
      <c r="E186" s="65" t="s">
        <v>16</v>
      </c>
      <c r="F186" s="69"/>
      <c r="G186" s="71"/>
      <c r="H186" s="71"/>
      <c r="I186" s="71"/>
      <c r="J186" s="71"/>
      <c r="K186" s="71"/>
      <c r="L186" s="71"/>
      <c r="M186" s="71"/>
      <c r="N186" s="71"/>
      <c r="O186" s="71"/>
      <c r="P186" s="72"/>
      <c r="Q186" s="73"/>
    </row>
    <row r="187" spans="1:17" s="102" customFormat="1" x14ac:dyDescent="0.25">
      <c r="A187" s="65"/>
      <c r="B187" s="77" t="s">
        <v>7</v>
      </c>
      <c r="C187" s="57" t="s">
        <v>8</v>
      </c>
      <c r="D187" s="74">
        <v>1.57</v>
      </c>
      <c r="E187" s="65" t="s">
        <v>17</v>
      </c>
      <c r="F187" s="69"/>
      <c r="G187" s="71"/>
      <c r="H187" s="71"/>
      <c r="I187" s="71"/>
      <c r="J187" s="71"/>
      <c r="K187" s="71"/>
      <c r="L187" s="71"/>
      <c r="M187" s="71"/>
      <c r="N187" s="71"/>
      <c r="O187" s="71"/>
      <c r="P187" s="72"/>
      <c r="Q187" s="73"/>
    </row>
    <row r="188" spans="1:17" s="102" customFormat="1" x14ac:dyDescent="0.25">
      <c r="A188" s="65"/>
      <c r="B188" s="77" t="s">
        <v>9</v>
      </c>
      <c r="C188" s="57"/>
      <c r="D188" s="76"/>
      <c r="E188" s="58"/>
      <c r="F188" s="69"/>
      <c r="G188" s="71"/>
      <c r="H188" s="71"/>
      <c r="I188" s="71"/>
      <c r="J188" s="71"/>
      <c r="K188" s="71"/>
      <c r="L188" s="71"/>
      <c r="M188" s="71"/>
      <c r="N188" s="71"/>
      <c r="O188" s="71"/>
      <c r="P188" s="72"/>
      <c r="Q188" s="73"/>
    </row>
    <row r="189" spans="1:17" s="102" customFormat="1" x14ac:dyDescent="0.25">
      <c r="A189" s="103"/>
      <c r="B189" s="79" t="s">
        <v>10</v>
      </c>
      <c r="C189" s="80" t="s">
        <v>8</v>
      </c>
      <c r="D189" s="81">
        <f>D203</f>
        <v>14.46</v>
      </c>
      <c r="E189" s="82"/>
      <c r="F189" s="83"/>
      <c r="G189" s="84"/>
      <c r="H189" s="84"/>
      <c r="I189" s="84"/>
      <c r="J189" s="84"/>
      <c r="K189" s="84"/>
      <c r="L189" s="84"/>
      <c r="M189" s="84"/>
      <c r="N189" s="84"/>
      <c r="O189" s="84"/>
      <c r="P189" s="85"/>
      <c r="Q189" s="86"/>
    </row>
    <row r="190" spans="1:17" s="102" customFormat="1" x14ac:dyDescent="0.25">
      <c r="A190" s="104"/>
      <c r="B190" s="105" t="s">
        <v>26</v>
      </c>
      <c r="C190" s="106"/>
      <c r="D190" s="107"/>
      <c r="E190" s="108"/>
      <c r="F190" s="117"/>
      <c r="G190" s="118"/>
      <c r="H190" s="118"/>
      <c r="I190" s="118"/>
      <c r="J190" s="118"/>
      <c r="K190" s="118"/>
      <c r="L190" s="118"/>
      <c r="M190" s="118"/>
      <c r="N190" s="118"/>
      <c r="O190" s="118"/>
      <c r="P190" s="119"/>
      <c r="Q190" s="109">
        <f>Q182+Q175+Q167+Q159</f>
        <v>25797.56</v>
      </c>
    </row>
    <row r="191" spans="1:17" s="102" customFormat="1" ht="38.25" x14ac:dyDescent="0.25">
      <c r="A191" s="53">
        <v>5</v>
      </c>
      <c r="B191" s="189" t="s">
        <v>18</v>
      </c>
      <c r="C191" s="190"/>
      <c r="D191" s="191"/>
      <c r="E191" s="192" t="s">
        <v>27</v>
      </c>
      <c r="F191" s="197"/>
      <c r="G191" s="198"/>
      <c r="H191" s="7"/>
      <c r="I191" s="198"/>
      <c r="J191" s="197"/>
      <c r="K191" s="198"/>
      <c r="L191" s="197"/>
      <c r="M191" s="199"/>
      <c r="N191" s="197"/>
      <c r="O191" s="39"/>
      <c r="P191" s="197"/>
      <c r="Q191" s="110">
        <f>Q190*0.01</f>
        <v>257.98</v>
      </c>
    </row>
    <row r="192" spans="1:17" s="102" customFormat="1" x14ac:dyDescent="0.25">
      <c r="A192" s="111"/>
      <c r="B192" s="112" t="s">
        <v>81</v>
      </c>
      <c r="C192" s="113"/>
      <c r="D192" s="114"/>
      <c r="E192" s="115"/>
      <c r="F192" s="43"/>
      <c r="G192" s="44"/>
      <c r="H192" s="44"/>
      <c r="I192" s="44"/>
      <c r="J192" s="44"/>
      <c r="K192" s="44"/>
      <c r="L192" s="44"/>
      <c r="M192" s="44"/>
      <c r="N192" s="44"/>
      <c r="O192" s="44"/>
      <c r="P192" s="120"/>
      <c r="Q192" s="116">
        <f>Q191+Q190</f>
        <v>26055.54</v>
      </c>
    </row>
    <row r="193" spans="1:17" ht="15.75" x14ac:dyDescent="0.25">
      <c r="A193" s="99"/>
      <c r="B193" s="92"/>
      <c r="C193" s="94"/>
      <c r="D193" s="95"/>
      <c r="E193" s="94"/>
      <c r="F193" s="94"/>
      <c r="G193" s="94"/>
      <c r="H193" s="94"/>
      <c r="I193" s="94"/>
      <c r="J193" s="92"/>
      <c r="K193" s="92"/>
      <c r="L193" s="92"/>
      <c r="M193" s="92"/>
      <c r="N193" s="92"/>
      <c r="O193" s="92"/>
      <c r="P193" s="92"/>
      <c r="Q193" s="100"/>
    </row>
    <row r="194" spans="1:17" ht="15.75" x14ac:dyDescent="0.25">
      <c r="B194" s="45" t="s">
        <v>19</v>
      </c>
      <c r="C194" s="46"/>
      <c r="D194" s="47"/>
      <c r="E194" s="179"/>
      <c r="F194" s="179"/>
      <c r="G194" s="94"/>
      <c r="H194" s="94"/>
      <c r="I194" s="94"/>
      <c r="J194" s="92"/>
      <c r="K194" s="92"/>
      <c r="L194" s="92"/>
      <c r="M194" s="92"/>
      <c r="N194" s="92"/>
      <c r="O194" s="92"/>
      <c r="P194" s="92"/>
      <c r="Q194" s="97"/>
    </row>
    <row r="195" spans="1:17" ht="25.5" x14ac:dyDescent="0.25">
      <c r="B195" s="48" t="s">
        <v>29</v>
      </c>
      <c r="C195" s="49" t="s">
        <v>8</v>
      </c>
      <c r="D195" s="127">
        <v>4.42</v>
      </c>
      <c r="E195" s="179"/>
      <c r="F195" s="179"/>
      <c r="G195" s="94"/>
      <c r="H195" s="94"/>
      <c r="I195" s="94"/>
      <c r="J195" s="92"/>
      <c r="K195" s="92"/>
      <c r="L195" s="92"/>
      <c r="M195" s="92"/>
      <c r="N195" s="92"/>
      <c r="O195" s="92"/>
      <c r="P195" s="92"/>
      <c r="Q195" s="97"/>
    </row>
    <row r="196" spans="1:17" ht="25.5" x14ac:dyDescent="0.25">
      <c r="B196" s="48" t="s">
        <v>20</v>
      </c>
      <c r="C196" s="49" t="s">
        <v>8</v>
      </c>
      <c r="D196" s="50">
        <v>1.133</v>
      </c>
      <c r="E196" s="94"/>
      <c r="F196" s="94"/>
      <c r="G196" s="179"/>
      <c r="H196" s="94"/>
      <c r="I196" s="94"/>
      <c r="J196" s="92"/>
      <c r="K196" s="92"/>
      <c r="L196" s="92"/>
      <c r="M196" s="92"/>
      <c r="N196" s="92"/>
      <c r="O196" s="92"/>
      <c r="P196" s="92"/>
      <c r="Q196" s="97"/>
    </row>
    <row r="197" spans="1:17" ht="25.5" x14ac:dyDescent="0.25">
      <c r="B197" s="48" t="s">
        <v>21</v>
      </c>
      <c r="C197" s="49" t="s">
        <v>8</v>
      </c>
      <c r="D197" s="50">
        <v>1.1040000000000001</v>
      </c>
      <c r="E197" s="94"/>
      <c r="F197" s="94"/>
      <c r="G197" s="94"/>
      <c r="H197" s="94"/>
      <c r="I197" s="94"/>
      <c r="J197" s="92"/>
      <c r="K197" s="92"/>
      <c r="L197" s="92"/>
      <c r="M197" s="92"/>
      <c r="N197" s="92"/>
      <c r="O197" s="92"/>
      <c r="P197" s="92"/>
      <c r="Q197" s="97"/>
    </row>
    <row r="198" spans="1:17" ht="25.5" x14ac:dyDescent="0.25">
      <c r="B198" s="48" t="s">
        <v>22</v>
      </c>
      <c r="C198" s="49" t="s">
        <v>8</v>
      </c>
      <c r="D198" s="50">
        <v>1.1319999999999999</v>
      </c>
      <c r="E198" s="94"/>
      <c r="F198" s="94"/>
      <c r="G198" s="94"/>
      <c r="H198" s="94"/>
      <c r="I198" s="94"/>
      <c r="J198" s="92"/>
      <c r="K198" s="92"/>
      <c r="L198" s="92"/>
      <c r="M198" s="92"/>
      <c r="N198" s="92"/>
      <c r="O198" s="92"/>
      <c r="P198" s="92"/>
      <c r="Q198" s="180"/>
    </row>
    <row r="199" spans="1:17" ht="25.5" x14ac:dyDescent="0.25">
      <c r="B199" s="48" t="s">
        <v>23</v>
      </c>
      <c r="C199" s="49" t="s">
        <v>8</v>
      </c>
      <c r="D199" s="50">
        <v>1.0960000000000001</v>
      </c>
      <c r="E199" s="94"/>
      <c r="F199" s="94"/>
      <c r="G199" s="94"/>
      <c r="H199" s="94"/>
      <c r="I199" s="94"/>
      <c r="J199" s="92"/>
      <c r="K199" s="92"/>
      <c r="L199" s="92"/>
      <c r="M199" s="92"/>
      <c r="N199" s="92"/>
      <c r="O199" s="92"/>
      <c r="P199" s="92"/>
      <c r="Q199" s="97"/>
    </row>
    <row r="200" spans="1:17" ht="25.5" x14ac:dyDescent="0.25">
      <c r="B200" s="48" t="s">
        <v>24</v>
      </c>
      <c r="C200" s="49" t="s">
        <v>8</v>
      </c>
      <c r="D200" s="51">
        <v>1.081</v>
      </c>
      <c r="E200" s="94"/>
      <c r="F200" s="94"/>
      <c r="G200" s="94"/>
      <c r="H200" s="94"/>
      <c r="I200" s="94"/>
      <c r="J200" s="93"/>
      <c r="K200" s="93"/>
      <c r="L200" s="93"/>
      <c r="M200" s="93"/>
      <c r="N200" s="93"/>
      <c r="O200" s="93"/>
      <c r="P200" s="93"/>
      <c r="Q200" s="97"/>
    </row>
    <row r="201" spans="1:17" ht="25.5" x14ac:dyDescent="0.25">
      <c r="B201" s="134" t="s">
        <v>66</v>
      </c>
      <c r="C201" s="135" t="s">
        <v>8</v>
      </c>
      <c r="D201" s="136">
        <v>1.8680000000000001</v>
      </c>
      <c r="E201" s="94"/>
      <c r="F201" s="94"/>
      <c r="G201" s="94"/>
      <c r="H201" s="94"/>
      <c r="I201" s="94"/>
      <c r="J201" s="93"/>
      <c r="K201" s="93"/>
      <c r="L201" s="93"/>
      <c r="M201" s="93"/>
      <c r="N201" s="93"/>
      <c r="O201" s="93"/>
      <c r="P201" s="93"/>
      <c r="Q201" s="97"/>
    </row>
    <row r="202" spans="1:17" ht="25.5" x14ac:dyDescent="0.25">
      <c r="B202" s="134" t="s">
        <v>76</v>
      </c>
      <c r="C202" s="135" t="s">
        <v>8</v>
      </c>
      <c r="D202" s="136">
        <v>1.044</v>
      </c>
      <c r="E202" s="94"/>
      <c r="F202" s="94"/>
      <c r="G202" s="94"/>
      <c r="H202" s="94"/>
      <c r="I202" s="94"/>
      <c r="J202" s="93"/>
      <c r="K202" s="93"/>
      <c r="L202" s="93"/>
      <c r="M202" s="93"/>
      <c r="N202" s="93"/>
      <c r="O202" s="93"/>
      <c r="P202" s="93"/>
      <c r="Q202" s="97"/>
    </row>
    <row r="203" spans="1:17" ht="25.5" x14ac:dyDescent="0.25">
      <c r="B203" s="48" t="s">
        <v>77</v>
      </c>
      <c r="C203" s="52" t="s">
        <v>8</v>
      </c>
      <c r="D203" s="229">
        <f>ROUND(D195*D198*D199*D200*D196*D197*D201*D202,3)</f>
        <v>14.46</v>
      </c>
      <c r="E203" s="94"/>
      <c r="F203" s="94"/>
      <c r="G203" s="94"/>
      <c r="H203" s="94"/>
      <c r="I203" s="94"/>
      <c r="J203" s="93"/>
      <c r="K203" s="93"/>
      <c r="L203" s="239"/>
      <c r="M203" s="239"/>
      <c r="N203" s="239"/>
      <c r="O203" s="239"/>
      <c r="P203" s="93"/>
      <c r="Q203" s="97"/>
    </row>
    <row r="204" spans="1:17" x14ac:dyDescent="0.25">
      <c r="A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7"/>
    </row>
    <row r="205" spans="1:17" ht="15.75" x14ac:dyDescent="0.25">
      <c r="A205" s="92"/>
      <c r="B205" s="230" t="s">
        <v>78</v>
      </c>
      <c r="C205" s="231"/>
      <c r="D205" s="231"/>
      <c r="E205" s="231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7"/>
    </row>
    <row r="206" spans="1:17" x14ac:dyDescent="0.25">
      <c r="A206" s="92"/>
      <c r="B206" s="231"/>
      <c r="C206" s="231"/>
      <c r="D206" s="231"/>
      <c r="E206" s="231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7"/>
    </row>
    <row r="207" spans="1:17" ht="15.75" x14ac:dyDescent="0.25">
      <c r="A207" s="92"/>
      <c r="B207" s="232" t="s">
        <v>79</v>
      </c>
      <c r="C207" s="233"/>
      <c r="D207" s="233"/>
      <c r="E207" s="234" t="s">
        <v>80</v>
      </c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7"/>
    </row>
    <row r="208" spans="1:17" x14ac:dyDescent="0.25">
      <c r="A208" s="92"/>
      <c r="B208" s="231"/>
      <c r="C208" s="231"/>
      <c r="D208" s="231"/>
      <c r="E208" s="231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7"/>
    </row>
    <row r="209" spans="1:17" x14ac:dyDescent="0.25">
      <c r="A209" s="92"/>
      <c r="B209" s="92"/>
      <c r="C209" s="92"/>
      <c r="D209" s="101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7"/>
    </row>
    <row r="210" spans="1:17" ht="15.75" x14ac:dyDescent="0.25">
      <c r="A210" s="228"/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35"/>
      <c r="P210" s="235"/>
      <c r="Q210" s="236" t="s">
        <v>82</v>
      </c>
    </row>
    <row r="211" spans="1:17" ht="15.75" x14ac:dyDescent="0.25">
      <c r="A211" s="228"/>
      <c r="B211" s="228"/>
      <c r="C211" s="228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35"/>
      <c r="P211" s="235"/>
      <c r="Q211" s="237" t="s">
        <v>83</v>
      </c>
    </row>
    <row r="212" spans="1:17" ht="15.75" x14ac:dyDescent="0.25">
      <c r="A212" s="228"/>
      <c r="B212" s="228"/>
      <c r="C212" s="228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35"/>
      <c r="P212" s="235"/>
      <c r="Q212" s="237" t="s">
        <v>84</v>
      </c>
    </row>
    <row r="213" spans="1:17" ht="34.15" customHeight="1" x14ac:dyDescent="0.25">
      <c r="A213" s="228"/>
      <c r="B213" s="228"/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87" t="s">
        <v>85</v>
      </c>
      <c r="P213" s="287"/>
      <c r="Q213" s="287"/>
    </row>
    <row r="214" spans="1:17" ht="15.75" x14ac:dyDescent="0.25">
      <c r="A214" s="228"/>
      <c r="B214" s="228"/>
      <c r="C214" s="228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35"/>
      <c r="P214" s="235"/>
      <c r="Q214" s="238" t="s">
        <v>86</v>
      </c>
    </row>
    <row r="215" spans="1:17" ht="15.75" x14ac:dyDescent="0.25">
      <c r="A215" s="228"/>
      <c r="B215" s="228"/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</row>
    <row r="216" spans="1:17" ht="34.15" customHeight="1" x14ac:dyDescent="0.25">
      <c r="A216" s="240" t="s">
        <v>74</v>
      </c>
      <c r="B216" s="241"/>
      <c r="C216" s="241"/>
      <c r="D216" s="241"/>
      <c r="E216" s="241"/>
      <c r="F216" s="241"/>
      <c r="G216" s="241"/>
      <c r="H216" s="241"/>
      <c r="I216" s="241"/>
      <c r="J216" s="241"/>
      <c r="K216" s="241"/>
      <c r="L216" s="241"/>
      <c r="M216" s="241"/>
      <c r="N216" s="241"/>
      <c r="O216" s="241"/>
      <c r="P216" s="241"/>
      <c r="Q216" s="241"/>
    </row>
    <row r="217" spans="1:17" ht="15.75" x14ac:dyDescent="0.25">
      <c r="A217" s="228"/>
      <c r="B217" s="241" t="s">
        <v>65</v>
      </c>
      <c r="C217" s="241"/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1"/>
      <c r="Q217" s="241"/>
    </row>
    <row r="218" spans="1:17" ht="15.75" x14ac:dyDescent="0.25">
      <c r="A218" s="228"/>
      <c r="B218" s="228"/>
      <c r="C218" s="228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</row>
    <row r="219" spans="1:17" s="102" customFormat="1" ht="28.15" customHeight="1" x14ac:dyDescent="0.25">
      <c r="A219" s="181"/>
      <c r="B219" s="242" t="s">
        <v>62</v>
      </c>
      <c r="C219" s="243"/>
      <c r="D219" s="244"/>
      <c r="E219" s="245"/>
      <c r="F219" s="245"/>
      <c r="G219" s="245"/>
      <c r="H219" s="245"/>
      <c r="I219" s="245"/>
      <c r="J219" s="245"/>
      <c r="K219" s="245"/>
      <c r="L219" s="245"/>
      <c r="M219" s="245"/>
      <c r="N219" s="245"/>
      <c r="O219" s="245"/>
      <c r="P219" s="245"/>
      <c r="Q219" s="245"/>
    </row>
    <row r="220" spans="1:17" s="102" customFormat="1" x14ac:dyDescent="0.25">
      <c r="A220" s="181"/>
      <c r="B220" s="54" t="s">
        <v>41</v>
      </c>
      <c r="C220" s="54">
        <v>1</v>
      </c>
      <c r="D220" s="217"/>
      <c r="E220" s="217"/>
      <c r="F220" s="182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</row>
    <row r="221" spans="1:17" s="102" customFormat="1" x14ac:dyDescent="0.25">
      <c r="A221" s="181"/>
      <c r="B221" s="54" t="s">
        <v>54</v>
      </c>
      <c r="C221" s="184">
        <f>D221+E221</f>
        <v>2</v>
      </c>
      <c r="D221" s="210">
        <v>1</v>
      </c>
      <c r="E221" s="211">
        <v>1</v>
      </c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</row>
    <row r="222" spans="1:17" s="102" customFormat="1" ht="16.899999999999999" customHeight="1" x14ac:dyDescent="0.25">
      <c r="A222" s="181"/>
      <c r="B222" s="54" t="s">
        <v>42</v>
      </c>
      <c r="C222" s="55">
        <f>(D221*0.021*100/1000+E221*0.005*100/1000)</f>
        <v>2.5999999999999999E-3</v>
      </c>
      <c r="D222" s="216"/>
      <c r="E222" s="217"/>
      <c r="F222" s="217"/>
      <c r="G222" s="217"/>
      <c r="H222" s="217"/>
      <c r="I222" s="217"/>
      <c r="J222" s="217"/>
      <c r="K222" s="217"/>
      <c r="L222" s="217"/>
      <c r="M222" s="217"/>
      <c r="N222" s="217"/>
      <c r="O222" s="217"/>
      <c r="P222" s="217"/>
      <c r="Q222" s="217"/>
    </row>
    <row r="223" spans="1:17" s="102" customFormat="1" x14ac:dyDescent="0.25">
      <c r="A223" s="181"/>
      <c r="B223" s="54" t="s">
        <v>43</v>
      </c>
      <c r="C223" s="54">
        <v>1</v>
      </c>
      <c r="D223" s="246" t="s">
        <v>58</v>
      </c>
      <c r="E223" s="247"/>
      <c r="F223" s="247"/>
      <c r="G223" s="247"/>
      <c r="H223" s="247"/>
      <c r="I223" s="247"/>
      <c r="J223" s="247"/>
      <c r="K223" s="247"/>
      <c r="L223" s="247"/>
      <c r="M223" s="247"/>
      <c r="N223" s="247"/>
      <c r="O223" s="247"/>
      <c r="P223" s="247"/>
      <c r="Q223" s="247"/>
    </row>
    <row r="224" spans="1:17" ht="15.75" x14ac:dyDescent="0.25">
      <c r="A224" s="90"/>
      <c r="B224" s="90"/>
      <c r="C224" s="90"/>
      <c r="D224" s="91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</row>
    <row r="225" spans="1:18" s="102" customFormat="1" x14ac:dyDescent="0.25">
      <c r="A225" s="248" t="s">
        <v>1</v>
      </c>
      <c r="B225" s="251" t="s">
        <v>0</v>
      </c>
      <c r="C225" s="252"/>
      <c r="D225" s="253"/>
      <c r="E225" s="260" t="s">
        <v>2</v>
      </c>
      <c r="F225" s="263" t="s">
        <v>3</v>
      </c>
      <c r="G225" s="264"/>
      <c r="H225" s="264"/>
      <c r="I225" s="264"/>
      <c r="J225" s="264"/>
      <c r="K225" s="264"/>
      <c r="L225" s="264"/>
      <c r="M225" s="264"/>
      <c r="N225" s="264"/>
      <c r="O225" s="264"/>
      <c r="P225" s="265"/>
      <c r="Q225" s="272" t="s">
        <v>4</v>
      </c>
    </row>
    <row r="226" spans="1:18" s="102" customFormat="1" x14ac:dyDescent="0.25">
      <c r="A226" s="249"/>
      <c r="B226" s="254"/>
      <c r="C226" s="255"/>
      <c r="D226" s="256"/>
      <c r="E226" s="261"/>
      <c r="F226" s="266"/>
      <c r="G226" s="267"/>
      <c r="H226" s="267"/>
      <c r="I226" s="267"/>
      <c r="J226" s="267"/>
      <c r="K226" s="267"/>
      <c r="L226" s="267"/>
      <c r="M226" s="267"/>
      <c r="N226" s="267"/>
      <c r="O226" s="267"/>
      <c r="P226" s="268"/>
      <c r="Q226" s="273"/>
    </row>
    <row r="227" spans="1:18" s="102" customFormat="1" ht="10.9" customHeight="1" x14ac:dyDescent="0.25">
      <c r="A227" s="250"/>
      <c r="B227" s="257"/>
      <c r="C227" s="258"/>
      <c r="D227" s="259"/>
      <c r="E227" s="262"/>
      <c r="F227" s="269"/>
      <c r="G227" s="270"/>
      <c r="H227" s="270"/>
      <c r="I227" s="270"/>
      <c r="J227" s="270"/>
      <c r="K227" s="270"/>
      <c r="L227" s="270"/>
      <c r="M227" s="270"/>
      <c r="N227" s="270"/>
      <c r="O227" s="270"/>
      <c r="P227" s="271"/>
      <c r="Q227" s="274"/>
    </row>
    <row r="228" spans="1:18" s="102" customFormat="1" x14ac:dyDescent="0.25">
      <c r="A228" s="4">
        <v>1</v>
      </c>
      <c r="B228" s="275">
        <v>2</v>
      </c>
      <c r="C228" s="276"/>
      <c r="D228" s="277"/>
      <c r="E228" s="5">
        <v>3</v>
      </c>
      <c r="F228" s="275">
        <v>4</v>
      </c>
      <c r="G228" s="276"/>
      <c r="H228" s="276"/>
      <c r="I228" s="276"/>
      <c r="J228" s="276"/>
      <c r="K228" s="276"/>
      <c r="L228" s="276"/>
      <c r="M228" s="276"/>
      <c r="N228" s="276"/>
      <c r="O228" s="276"/>
      <c r="P228" s="277"/>
      <c r="Q228" s="6">
        <v>5</v>
      </c>
    </row>
    <row r="229" spans="1:18" s="102" customFormat="1" x14ac:dyDescent="0.25">
      <c r="A229" s="8">
        <v>1</v>
      </c>
      <c r="B229" s="278" t="s">
        <v>37</v>
      </c>
      <c r="C229" s="279"/>
      <c r="D229" s="280"/>
      <c r="E229" s="169" t="s">
        <v>35</v>
      </c>
      <c r="F229" s="9" t="s">
        <v>11</v>
      </c>
      <c r="G229" s="203">
        <v>668</v>
      </c>
      <c r="H229" s="11" t="s">
        <v>5</v>
      </c>
      <c r="I229" s="10">
        <f>D230</f>
        <v>1</v>
      </c>
      <c r="J229" s="11" t="s">
        <v>5</v>
      </c>
      <c r="K229" s="12">
        <f>D232</f>
        <v>0.2</v>
      </c>
      <c r="L229" s="11" t="s">
        <v>12</v>
      </c>
      <c r="M229" s="13"/>
      <c r="N229" s="11"/>
      <c r="O229" s="12"/>
      <c r="P229" s="14"/>
      <c r="Q229" s="15">
        <f>(G229*I229*K229+G230*I230)*K230*M230</f>
        <v>3035.91</v>
      </c>
    </row>
    <row r="230" spans="1:18" s="102" customFormat="1" x14ac:dyDescent="0.25">
      <c r="A230" s="16"/>
      <c r="B230" s="130" t="s">
        <v>30</v>
      </c>
      <c r="C230" s="18" t="s">
        <v>6</v>
      </c>
      <c r="D230" s="19">
        <f>C220</f>
        <v>1</v>
      </c>
      <c r="E230" s="20" t="s">
        <v>38</v>
      </c>
      <c r="F230" s="21"/>
      <c r="G230" s="204">
        <v>49</v>
      </c>
      <c r="H230" s="23" t="s">
        <v>5</v>
      </c>
      <c r="I230" s="202">
        <f>D231</f>
        <v>2.5999999999999999E-3</v>
      </c>
      <c r="J230" s="23" t="s">
        <v>13</v>
      </c>
      <c r="K230" s="24">
        <f>D233</f>
        <v>1.57</v>
      </c>
      <c r="L230" s="23" t="s">
        <v>5</v>
      </c>
      <c r="M230" s="25">
        <f>D236</f>
        <v>14.46</v>
      </c>
      <c r="N230" s="23"/>
      <c r="O230" s="22"/>
      <c r="P230" s="26"/>
      <c r="Q230" s="27"/>
    </row>
    <row r="231" spans="1:18" s="102" customFormat="1" x14ac:dyDescent="0.25">
      <c r="A231" s="28"/>
      <c r="B231" s="66" t="s">
        <v>36</v>
      </c>
      <c r="C231" s="18" t="s">
        <v>6</v>
      </c>
      <c r="D231" s="133">
        <f>C222</f>
        <v>2.5999999999999999E-3</v>
      </c>
      <c r="E231" s="20" t="s">
        <v>33</v>
      </c>
      <c r="F231" s="20"/>
      <c r="G231" s="185"/>
      <c r="H231" s="185"/>
      <c r="I231" s="185"/>
      <c r="J231" s="185"/>
      <c r="K231" s="185"/>
      <c r="L231" s="185"/>
      <c r="M231" s="185"/>
      <c r="N231" s="185"/>
      <c r="O231" s="185"/>
      <c r="P231" s="29"/>
      <c r="Q231" s="30"/>
    </row>
    <row r="232" spans="1:18" s="102" customFormat="1" x14ac:dyDescent="0.25">
      <c r="A232" s="28"/>
      <c r="B232" s="161" t="s">
        <v>51</v>
      </c>
      <c r="C232" s="168" t="s">
        <v>8</v>
      </c>
      <c r="D232" s="132">
        <f>1-0.4*(2-C222)</f>
        <v>0.2</v>
      </c>
      <c r="E232" s="21" t="s">
        <v>34</v>
      </c>
      <c r="F232" s="137"/>
      <c r="G232" s="138"/>
      <c r="H232" s="138"/>
      <c r="I232" s="138"/>
      <c r="J232" s="138"/>
      <c r="K232" s="138"/>
      <c r="L232" s="138"/>
      <c r="M232" s="138"/>
      <c r="N232" s="138"/>
      <c r="O232" s="138"/>
      <c r="P232" s="29"/>
      <c r="Q232" s="30"/>
    </row>
    <row r="233" spans="1:18" s="102" customFormat="1" x14ac:dyDescent="0.25">
      <c r="A233" s="28"/>
      <c r="B233" s="139" t="s">
        <v>7</v>
      </c>
      <c r="C233" s="140" t="s">
        <v>8</v>
      </c>
      <c r="D233" s="141">
        <v>1.57</v>
      </c>
      <c r="E233" s="137"/>
      <c r="F233" s="137"/>
      <c r="G233" s="138"/>
      <c r="H233" s="138"/>
      <c r="I233" s="138"/>
      <c r="J233" s="138"/>
      <c r="K233" s="138"/>
      <c r="L233" s="138"/>
      <c r="M233" s="138"/>
      <c r="N233" s="138"/>
      <c r="O233" s="138"/>
      <c r="P233" s="29"/>
      <c r="Q233" s="30"/>
    </row>
    <row r="234" spans="1:18" s="102" customFormat="1" x14ac:dyDescent="0.25">
      <c r="A234" s="28"/>
      <c r="B234" s="142" t="s">
        <v>9</v>
      </c>
      <c r="C234" s="140"/>
      <c r="D234" s="143"/>
      <c r="E234" s="144"/>
      <c r="F234" s="137"/>
      <c r="G234" s="138"/>
      <c r="H234" s="138"/>
      <c r="I234" s="138"/>
      <c r="J234" s="138"/>
      <c r="K234" s="138"/>
      <c r="L234" s="138"/>
      <c r="M234" s="138"/>
      <c r="N234" s="138"/>
      <c r="O234" s="138"/>
      <c r="P234" s="29"/>
      <c r="Q234" s="30"/>
    </row>
    <row r="235" spans="1:18" s="102" customFormat="1" hidden="1" x14ac:dyDescent="0.25">
      <c r="A235" s="28"/>
      <c r="B235" s="142"/>
      <c r="C235" s="145"/>
      <c r="D235" s="132"/>
      <c r="E235" s="144"/>
      <c r="F235" s="137"/>
      <c r="G235" s="138"/>
      <c r="H235" s="138"/>
      <c r="I235" s="138"/>
      <c r="J235" s="138"/>
      <c r="K235" s="138"/>
      <c r="L235" s="138"/>
      <c r="M235" s="138"/>
      <c r="N235" s="138"/>
      <c r="O235" s="138"/>
      <c r="P235" s="29"/>
      <c r="Q235" s="30"/>
    </row>
    <row r="236" spans="1:18" s="102" customFormat="1" x14ac:dyDescent="0.25">
      <c r="A236" s="32"/>
      <c r="B236" s="146" t="s">
        <v>10</v>
      </c>
      <c r="C236" s="147" t="s">
        <v>8</v>
      </c>
      <c r="D236" s="81">
        <f>D278</f>
        <v>14.46</v>
      </c>
      <c r="E236" s="148"/>
      <c r="F236" s="149"/>
      <c r="G236" s="150"/>
      <c r="H236" s="150"/>
      <c r="I236" s="150"/>
      <c r="J236" s="150"/>
      <c r="K236" s="138"/>
      <c r="L236" s="150"/>
      <c r="M236" s="150"/>
      <c r="N236" s="150"/>
      <c r="O236" s="150"/>
      <c r="P236" s="33"/>
      <c r="Q236" s="34"/>
    </row>
    <row r="237" spans="1:18" x14ac:dyDescent="0.25">
      <c r="A237" s="35">
        <f>A229+1</f>
        <v>2</v>
      </c>
      <c r="B237" s="278" t="s">
        <v>28</v>
      </c>
      <c r="C237" s="279"/>
      <c r="D237" s="280"/>
      <c r="E237" s="169" t="s">
        <v>39</v>
      </c>
      <c r="F237" s="151" t="s">
        <v>11</v>
      </c>
      <c r="G237" s="203">
        <v>1265</v>
      </c>
      <c r="H237" s="129" t="s">
        <v>5</v>
      </c>
      <c r="I237" s="200">
        <f>D238</f>
        <v>1</v>
      </c>
      <c r="J237" s="129" t="s">
        <v>5</v>
      </c>
      <c r="K237" s="128">
        <f>D240</f>
        <v>0.44</v>
      </c>
      <c r="L237" s="129" t="s">
        <v>31</v>
      </c>
      <c r="M237" s="201"/>
      <c r="N237" s="129"/>
      <c r="O237" s="128"/>
      <c r="P237" s="14"/>
      <c r="Q237" s="15">
        <f>(G237*I237*K237+G238*I238*M238)*O238*G239</f>
        <v>23805.53</v>
      </c>
      <c r="R237" s="102"/>
    </row>
    <row r="238" spans="1:18" x14ac:dyDescent="0.25">
      <c r="A238" s="36"/>
      <c r="B238" s="130" t="s">
        <v>30</v>
      </c>
      <c r="C238" s="131" t="s">
        <v>6</v>
      </c>
      <c r="D238" s="193">
        <f>C220</f>
        <v>1</v>
      </c>
      <c r="E238" s="152" t="s">
        <v>57</v>
      </c>
      <c r="F238" s="153"/>
      <c r="G238" s="205">
        <v>246</v>
      </c>
      <c r="H238" s="155" t="s">
        <v>5</v>
      </c>
      <c r="I238" s="156">
        <f>D239</f>
        <v>2</v>
      </c>
      <c r="J238" s="155" t="s">
        <v>5</v>
      </c>
      <c r="K238" s="156"/>
      <c r="L238" s="155"/>
      <c r="M238" s="156">
        <f>D241</f>
        <v>1</v>
      </c>
      <c r="N238" s="155" t="s">
        <v>13</v>
      </c>
      <c r="O238" s="154">
        <f>D243</f>
        <v>1.57</v>
      </c>
      <c r="P238" s="26" t="s">
        <v>5</v>
      </c>
      <c r="Q238" s="27"/>
      <c r="R238" s="102"/>
    </row>
    <row r="239" spans="1:18" x14ac:dyDescent="0.25">
      <c r="A239" s="36"/>
      <c r="B239" s="130" t="s">
        <v>44</v>
      </c>
      <c r="C239" s="131" t="s">
        <v>6</v>
      </c>
      <c r="D239" s="132">
        <f>C221</f>
        <v>2</v>
      </c>
      <c r="E239" s="20" t="s">
        <v>33</v>
      </c>
      <c r="F239" s="157"/>
      <c r="G239" s="158">
        <f>D244</f>
        <v>14.46</v>
      </c>
      <c r="H239" s="159"/>
      <c r="I239" s="160"/>
      <c r="J239" s="159"/>
      <c r="K239" s="159"/>
      <c r="L239" s="159"/>
      <c r="M239" s="159"/>
      <c r="N239" s="159"/>
      <c r="O239" s="159"/>
      <c r="P239" s="56"/>
      <c r="Q239" s="41"/>
      <c r="R239" s="102"/>
    </row>
    <row r="240" spans="1:18" x14ac:dyDescent="0.25">
      <c r="A240" s="36"/>
      <c r="B240" s="161" t="s">
        <v>49</v>
      </c>
      <c r="C240" s="140" t="s">
        <v>8</v>
      </c>
      <c r="D240" s="141">
        <f>1-0.04*(15-1)</f>
        <v>0.44</v>
      </c>
      <c r="E240" s="21" t="s">
        <v>34</v>
      </c>
      <c r="F240" s="174"/>
      <c r="G240" s="175"/>
      <c r="H240" s="175"/>
      <c r="I240" s="175"/>
      <c r="J240" s="175"/>
      <c r="K240" s="175"/>
      <c r="L240" s="175"/>
      <c r="M240" s="175"/>
      <c r="N240" s="175"/>
      <c r="O240" s="175"/>
      <c r="P240" s="167"/>
      <c r="Q240" s="176"/>
    </row>
    <row r="241" spans="1:17" s="102" customFormat="1" x14ac:dyDescent="0.25">
      <c r="A241" s="36"/>
      <c r="B241" s="142" t="s">
        <v>50</v>
      </c>
      <c r="C241" s="163" t="s">
        <v>8</v>
      </c>
      <c r="D241" s="132">
        <v>1</v>
      </c>
      <c r="E241" s="165"/>
      <c r="F241" s="157"/>
      <c r="G241" s="159"/>
      <c r="H241" s="159"/>
      <c r="I241" s="159"/>
      <c r="J241" s="159"/>
      <c r="K241" s="159"/>
      <c r="L241" s="159"/>
      <c r="M241" s="159"/>
      <c r="N241" s="159"/>
      <c r="O241" s="159"/>
      <c r="P241" s="40"/>
      <c r="Q241" s="41"/>
    </row>
    <row r="242" spans="1:17" s="102" customFormat="1" hidden="1" x14ac:dyDescent="0.25">
      <c r="A242" s="36"/>
      <c r="B242" s="142"/>
      <c r="C242" s="163" t="s">
        <v>8</v>
      </c>
      <c r="D242" s="132"/>
      <c r="E242" s="165"/>
      <c r="F242" s="157"/>
      <c r="G242" s="159"/>
      <c r="H242" s="159"/>
      <c r="I242" s="159"/>
      <c r="J242" s="159"/>
      <c r="K242" s="159"/>
      <c r="L242" s="159"/>
      <c r="M242" s="159"/>
      <c r="N242" s="159"/>
      <c r="O242" s="159"/>
      <c r="P242" s="40"/>
      <c r="Q242" s="41"/>
    </row>
    <row r="243" spans="1:17" s="102" customFormat="1" x14ac:dyDescent="0.25">
      <c r="A243" s="36"/>
      <c r="B243" s="162" t="s">
        <v>7</v>
      </c>
      <c r="C243" s="163" t="s">
        <v>8</v>
      </c>
      <c r="D243" s="164">
        <v>1.57</v>
      </c>
      <c r="E243" s="165"/>
      <c r="F243" s="157"/>
      <c r="G243" s="159"/>
      <c r="H243" s="159"/>
      <c r="I243" s="159"/>
      <c r="J243" s="159"/>
      <c r="K243" s="159"/>
      <c r="L243" s="159"/>
      <c r="M243" s="159"/>
      <c r="N243" s="159"/>
      <c r="O243" s="159"/>
      <c r="P243" s="40"/>
      <c r="Q243" s="41"/>
    </row>
    <row r="244" spans="1:17" s="102" customFormat="1" x14ac:dyDescent="0.25">
      <c r="A244" s="36"/>
      <c r="B244" s="146" t="s">
        <v>10</v>
      </c>
      <c r="C244" s="147" t="s">
        <v>8</v>
      </c>
      <c r="D244" s="81">
        <f>D236</f>
        <v>14.46</v>
      </c>
      <c r="E244" s="165"/>
      <c r="F244" s="157"/>
      <c r="G244" s="159"/>
      <c r="H244" s="159"/>
      <c r="I244" s="159"/>
      <c r="J244" s="159"/>
      <c r="K244" s="159"/>
      <c r="L244" s="159"/>
      <c r="M244" s="159"/>
      <c r="N244" s="159"/>
      <c r="O244" s="159"/>
      <c r="P244" s="40"/>
      <c r="Q244" s="41"/>
    </row>
    <row r="245" spans="1:17" ht="21" customHeight="1" x14ac:dyDescent="0.25">
      <c r="A245" s="35">
        <v>3</v>
      </c>
      <c r="B245" s="278" t="s">
        <v>45</v>
      </c>
      <c r="C245" s="279"/>
      <c r="D245" s="280"/>
      <c r="E245" s="169" t="s">
        <v>55</v>
      </c>
      <c r="F245" s="9" t="s">
        <v>11</v>
      </c>
      <c r="G245" s="203">
        <v>355</v>
      </c>
      <c r="H245" s="11" t="s">
        <v>5</v>
      </c>
      <c r="I245" s="10">
        <f>D246</f>
        <v>1</v>
      </c>
      <c r="J245" s="11" t="s">
        <v>5</v>
      </c>
      <c r="K245" s="12">
        <f>D248</f>
        <v>0.1</v>
      </c>
      <c r="L245" s="11" t="s">
        <v>12</v>
      </c>
      <c r="M245" s="195"/>
      <c r="N245" s="11"/>
      <c r="O245" s="12"/>
      <c r="P245" s="14"/>
      <c r="Q245" s="15">
        <f>(G245*I245*K245+G246*I246)*M246*O246</f>
        <v>668.4</v>
      </c>
    </row>
    <row r="246" spans="1:17" x14ac:dyDescent="0.25">
      <c r="A246" s="36"/>
      <c r="B246" s="17" t="s">
        <v>30</v>
      </c>
      <c r="C246" s="18" t="s">
        <v>6</v>
      </c>
      <c r="D246" s="19">
        <f>C220</f>
        <v>1</v>
      </c>
      <c r="E246" s="194" t="s">
        <v>38</v>
      </c>
      <c r="F246" s="21" t="s">
        <v>5</v>
      </c>
      <c r="G246" s="204">
        <v>22</v>
      </c>
      <c r="H246" s="23" t="s">
        <v>5</v>
      </c>
      <c r="I246" s="202">
        <f>D247</f>
        <v>2.5999999999999999E-3</v>
      </c>
      <c r="J246" s="23" t="s">
        <v>5</v>
      </c>
      <c r="K246" s="24"/>
      <c r="L246" s="23" t="s">
        <v>13</v>
      </c>
      <c r="M246" s="25">
        <f>D250</f>
        <v>1.3</v>
      </c>
      <c r="N246" s="23" t="s">
        <v>5</v>
      </c>
      <c r="O246" s="22">
        <f>D251</f>
        <v>14.46</v>
      </c>
      <c r="P246" s="26"/>
      <c r="Q246" s="27"/>
    </row>
    <row r="247" spans="1:17" s="102" customFormat="1" x14ac:dyDescent="0.25">
      <c r="A247" s="36"/>
      <c r="B247" s="17" t="s">
        <v>56</v>
      </c>
      <c r="C247" s="18" t="s">
        <v>6</v>
      </c>
      <c r="D247" s="87">
        <f>C222</f>
        <v>2.5999999999999999E-3</v>
      </c>
      <c r="E247" s="20" t="s">
        <v>33</v>
      </c>
      <c r="F247" s="37"/>
      <c r="G247" s="38"/>
      <c r="H247" s="56"/>
      <c r="I247" s="42"/>
      <c r="J247" s="56"/>
      <c r="K247" s="56"/>
      <c r="L247" s="56"/>
      <c r="M247" s="56"/>
      <c r="N247" s="56"/>
      <c r="O247" s="56"/>
      <c r="P247" s="40"/>
      <c r="Q247" s="41"/>
    </row>
    <row r="248" spans="1:17" s="102" customFormat="1" x14ac:dyDescent="0.25">
      <c r="A248" s="36"/>
      <c r="B248" s="161" t="s">
        <v>48</v>
      </c>
      <c r="C248" s="140" t="s">
        <v>8</v>
      </c>
      <c r="D248" s="31">
        <f>1-0.45*(2-D247)</f>
        <v>0.1</v>
      </c>
      <c r="E248" s="21" t="s">
        <v>34</v>
      </c>
      <c r="F248" s="37"/>
      <c r="G248" s="56"/>
      <c r="H248" s="56"/>
      <c r="I248" s="56"/>
      <c r="J248" s="56"/>
      <c r="K248" s="56"/>
      <c r="L248" s="56"/>
      <c r="M248" s="56"/>
      <c r="N248" s="56"/>
      <c r="O248" s="56"/>
      <c r="P248" s="40"/>
      <c r="Q248" s="41"/>
    </row>
    <row r="249" spans="1:17" s="102" customFormat="1" hidden="1" x14ac:dyDescent="0.25">
      <c r="A249" s="36"/>
      <c r="B249" s="161"/>
      <c r="C249" s="140" t="s">
        <v>8</v>
      </c>
      <c r="D249" s="209"/>
      <c r="E249" s="88"/>
      <c r="F249" s="37"/>
      <c r="G249" s="56"/>
      <c r="H249" s="56"/>
      <c r="I249" s="56"/>
      <c r="J249" s="56"/>
      <c r="K249" s="56"/>
      <c r="L249" s="56"/>
      <c r="M249" s="56"/>
      <c r="N249" s="56"/>
      <c r="O249" s="56"/>
      <c r="P249" s="40"/>
      <c r="Q249" s="41"/>
    </row>
    <row r="250" spans="1:17" x14ac:dyDescent="0.25">
      <c r="A250" s="36"/>
      <c r="B250" s="162" t="s">
        <v>7</v>
      </c>
      <c r="C250" s="163" t="s">
        <v>8</v>
      </c>
      <c r="D250" s="164">
        <v>1.3</v>
      </c>
      <c r="E250" s="178"/>
      <c r="F250" s="177"/>
      <c r="G250" s="166"/>
      <c r="H250" s="166"/>
      <c r="I250" s="166"/>
      <c r="J250" s="166"/>
      <c r="K250" s="166"/>
      <c r="L250" s="166"/>
      <c r="M250" s="166"/>
      <c r="N250" s="166"/>
      <c r="O250" s="166"/>
      <c r="P250" s="167"/>
      <c r="Q250" s="176"/>
    </row>
    <row r="251" spans="1:17" x14ac:dyDescent="0.25">
      <c r="A251" s="36"/>
      <c r="B251" s="146" t="s">
        <v>10</v>
      </c>
      <c r="C251" s="147" t="s">
        <v>8</v>
      </c>
      <c r="D251" s="81">
        <f>D244</f>
        <v>14.46</v>
      </c>
      <c r="E251" s="178"/>
      <c r="F251" s="177"/>
      <c r="G251" s="166"/>
      <c r="H251" s="166"/>
      <c r="I251" s="166"/>
      <c r="J251" s="166"/>
      <c r="K251" s="166"/>
      <c r="L251" s="166"/>
      <c r="M251" s="166"/>
      <c r="N251" s="166"/>
      <c r="O251" s="166"/>
      <c r="P251" s="167"/>
      <c r="Q251" s="176"/>
    </row>
    <row r="252" spans="1:17" s="102" customFormat="1" ht="39" x14ac:dyDescent="0.25">
      <c r="A252" s="59">
        <f>A245+1</f>
        <v>4</v>
      </c>
      <c r="B252" s="186" t="s">
        <v>46</v>
      </c>
      <c r="C252" s="187"/>
      <c r="D252" s="188"/>
      <c r="E252" s="170" t="s">
        <v>40</v>
      </c>
      <c r="F252" s="60" t="s">
        <v>11</v>
      </c>
      <c r="G252" s="203">
        <v>1363</v>
      </c>
      <c r="H252" s="61" t="s">
        <v>5</v>
      </c>
      <c r="I252" s="61">
        <f>D253</f>
        <v>1</v>
      </c>
      <c r="J252" s="61" t="s">
        <v>5</v>
      </c>
      <c r="K252" s="62">
        <f>D255</f>
        <v>0.1</v>
      </c>
      <c r="L252" s="61" t="s">
        <v>5</v>
      </c>
      <c r="M252" s="62">
        <f>D256</f>
        <v>1</v>
      </c>
      <c r="N252" s="61" t="s">
        <v>12</v>
      </c>
      <c r="O252" s="89"/>
      <c r="P252" s="63"/>
      <c r="Q252" s="64">
        <f>(G252*I252*K252*M252+G253*I253)*K253*M253</f>
        <v>4652.13</v>
      </c>
    </row>
    <row r="253" spans="1:17" s="102" customFormat="1" x14ac:dyDescent="0.25">
      <c r="A253" s="65"/>
      <c r="B253" s="66" t="s">
        <v>25</v>
      </c>
      <c r="C253" s="67" t="s">
        <v>6</v>
      </c>
      <c r="D253" s="68">
        <f>C220</f>
        <v>1</v>
      </c>
      <c r="E253" s="196" t="s">
        <v>53</v>
      </c>
      <c r="F253" s="69"/>
      <c r="G253" s="205">
        <v>3431</v>
      </c>
      <c r="H253" s="71" t="s">
        <v>5</v>
      </c>
      <c r="I253" s="206">
        <f>D254</f>
        <v>0.02</v>
      </c>
      <c r="J253" s="71" t="s">
        <v>13</v>
      </c>
      <c r="K253" s="70">
        <f>D257</f>
        <v>1.57</v>
      </c>
      <c r="L253" s="71" t="s">
        <v>5</v>
      </c>
      <c r="M253" s="70">
        <f>D259</f>
        <v>14.46</v>
      </c>
      <c r="N253" s="71"/>
      <c r="O253" s="70"/>
      <c r="P253" s="72"/>
      <c r="Q253" s="73"/>
    </row>
    <row r="254" spans="1:17" s="102" customFormat="1" x14ac:dyDescent="0.25">
      <c r="A254" s="65"/>
      <c r="B254" s="208" t="s">
        <v>32</v>
      </c>
      <c r="C254" s="67" t="s">
        <v>6</v>
      </c>
      <c r="D254" s="207">
        <f>C221/100</f>
        <v>0.02</v>
      </c>
      <c r="E254" s="65" t="s">
        <v>14</v>
      </c>
      <c r="F254" s="69"/>
      <c r="G254" s="70"/>
      <c r="H254" s="71"/>
      <c r="I254" s="75"/>
      <c r="J254" s="71"/>
      <c r="K254" s="71"/>
      <c r="L254" s="71"/>
      <c r="M254" s="71"/>
      <c r="N254" s="71"/>
      <c r="O254" s="71"/>
      <c r="P254" s="72"/>
      <c r="Q254" s="73"/>
    </row>
    <row r="255" spans="1:17" s="102" customFormat="1" x14ac:dyDescent="0.25">
      <c r="A255" s="65"/>
      <c r="B255" s="77" t="s">
        <v>47</v>
      </c>
      <c r="C255" s="57" t="s">
        <v>8</v>
      </c>
      <c r="D255" s="78">
        <f>1-0.9*(1-C222)</f>
        <v>0.1</v>
      </c>
      <c r="E255" s="65" t="s">
        <v>15</v>
      </c>
      <c r="F255" s="69"/>
      <c r="G255" s="71"/>
      <c r="H255" s="71"/>
      <c r="I255" s="71"/>
      <c r="J255" s="71"/>
      <c r="K255" s="71"/>
      <c r="L255" s="71"/>
      <c r="M255" s="71"/>
      <c r="N255" s="71"/>
      <c r="O255" s="71"/>
      <c r="P255" s="72"/>
      <c r="Q255" s="73"/>
    </row>
    <row r="256" spans="1:17" s="102" customFormat="1" x14ac:dyDescent="0.25">
      <c r="A256" s="65"/>
      <c r="B256" s="77" t="s">
        <v>52</v>
      </c>
      <c r="C256" s="57" t="s">
        <v>8</v>
      </c>
      <c r="D256" s="78">
        <v>1</v>
      </c>
      <c r="E256" s="65" t="s">
        <v>16</v>
      </c>
      <c r="F256" s="69"/>
      <c r="G256" s="71"/>
      <c r="H256" s="71"/>
      <c r="I256" s="71"/>
      <c r="J256" s="71"/>
      <c r="K256" s="71"/>
      <c r="L256" s="71"/>
      <c r="M256" s="71"/>
      <c r="N256" s="71"/>
      <c r="O256" s="71"/>
      <c r="P256" s="72"/>
      <c r="Q256" s="73"/>
    </row>
    <row r="257" spans="1:17" s="102" customFormat="1" x14ac:dyDescent="0.25">
      <c r="A257" s="65"/>
      <c r="B257" s="77" t="s">
        <v>7</v>
      </c>
      <c r="C257" s="57" t="s">
        <v>8</v>
      </c>
      <c r="D257" s="74">
        <v>1.57</v>
      </c>
      <c r="E257" s="65" t="s">
        <v>17</v>
      </c>
      <c r="F257" s="69"/>
      <c r="G257" s="71"/>
      <c r="H257" s="71"/>
      <c r="I257" s="71"/>
      <c r="J257" s="71"/>
      <c r="K257" s="71"/>
      <c r="L257" s="71"/>
      <c r="M257" s="71"/>
      <c r="N257" s="71"/>
      <c r="O257" s="71"/>
      <c r="P257" s="72"/>
      <c r="Q257" s="73"/>
    </row>
    <row r="258" spans="1:17" s="102" customFormat="1" x14ac:dyDescent="0.25">
      <c r="A258" s="65"/>
      <c r="B258" s="77" t="s">
        <v>9</v>
      </c>
      <c r="C258" s="57"/>
      <c r="D258" s="76"/>
      <c r="E258" s="58"/>
      <c r="F258" s="69"/>
      <c r="G258" s="71"/>
      <c r="H258" s="71"/>
      <c r="I258" s="71"/>
      <c r="J258" s="71"/>
      <c r="K258" s="71"/>
      <c r="L258" s="71"/>
      <c r="M258" s="71"/>
      <c r="N258" s="71"/>
      <c r="O258" s="71"/>
      <c r="P258" s="72"/>
      <c r="Q258" s="73"/>
    </row>
    <row r="259" spans="1:17" s="102" customFormat="1" x14ac:dyDescent="0.25">
      <c r="A259" s="103"/>
      <c r="B259" s="79" t="s">
        <v>10</v>
      </c>
      <c r="C259" s="80" t="s">
        <v>8</v>
      </c>
      <c r="D259" s="81">
        <f>D251</f>
        <v>14.46</v>
      </c>
      <c r="E259" s="82"/>
      <c r="F259" s="83"/>
      <c r="G259" s="84"/>
      <c r="H259" s="84"/>
      <c r="I259" s="84"/>
      <c r="J259" s="84"/>
      <c r="K259" s="84"/>
      <c r="L259" s="84"/>
      <c r="M259" s="84"/>
      <c r="N259" s="84"/>
      <c r="O259" s="84"/>
      <c r="P259" s="85"/>
      <c r="Q259" s="86"/>
    </row>
    <row r="260" spans="1:17" s="102" customFormat="1" x14ac:dyDescent="0.25">
      <c r="A260" s="104"/>
      <c r="B260" s="105" t="s">
        <v>26</v>
      </c>
      <c r="C260" s="106"/>
      <c r="D260" s="107"/>
      <c r="E260" s="108"/>
      <c r="F260" s="117"/>
      <c r="G260" s="118"/>
      <c r="H260" s="118"/>
      <c r="I260" s="118"/>
      <c r="J260" s="118"/>
      <c r="K260" s="118"/>
      <c r="L260" s="118"/>
      <c r="M260" s="118"/>
      <c r="N260" s="118"/>
      <c r="O260" s="118"/>
      <c r="P260" s="119"/>
      <c r="Q260" s="109">
        <f>Q252+Q245+Q237+Q229</f>
        <v>32161.97</v>
      </c>
    </row>
    <row r="261" spans="1:17" s="102" customFormat="1" ht="38.25" x14ac:dyDescent="0.25">
      <c r="A261" s="53">
        <v>5</v>
      </c>
      <c r="B261" s="189" t="s">
        <v>18</v>
      </c>
      <c r="C261" s="190"/>
      <c r="D261" s="191"/>
      <c r="E261" s="192" t="s">
        <v>27</v>
      </c>
      <c r="F261" s="197"/>
      <c r="G261" s="198"/>
      <c r="H261" s="7"/>
      <c r="I261" s="198"/>
      <c r="J261" s="197"/>
      <c r="K261" s="198"/>
      <c r="L261" s="197"/>
      <c r="M261" s="199"/>
      <c r="N261" s="197"/>
      <c r="O261" s="39"/>
      <c r="P261" s="197"/>
      <c r="Q261" s="110">
        <f>Q260*0.01</f>
        <v>321.62</v>
      </c>
    </row>
    <row r="262" spans="1:17" s="102" customFormat="1" x14ac:dyDescent="0.25">
      <c r="A262" s="111"/>
      <c r="B262" s="112" t="s">
        <v>81</v>
      </c>
      <c r="C262" s="113"/>
      <c r="D262" s="114"/>
      <c r="E262" s="115"/>
      <c r="F262" s="43"/>
      <c r="G262" s="44"/>
      <c r="H262" s="44"/>
      <c r="I262" s="44"/>
      <c r="J262" s="44"/>
      <c r="K262" s="44"/>
      <c r="L262" s="44"/>
      <c r="M262" s="44"/>
      <c r="N262" s="44"/>
      <c r="O262" s="44"/>
      <c r="P262" s="120"/>
      <c r="Q262" s="116">
        <f>Q261+Q260</f>
        <v>32483.59</v>
      </c>
    </row>
    <row r="263" spans="1:17" ht="15.75" x14ac:dyDescent="0.25">
      <c r="A263" s="96"/>
      <c r="B263" s="92"/>
      <c r="C263" s="94"/>
      <c r="D263" s="95"/>
      <c r="E263" s="94"/>
      <c r="F263" s="94"/>
      <c r="G263" s="94"/>
      <c r="H263" s="94"/>
      <c r="I263" s="94"/>
      <c r="J263" s="92"/>
      <c r="K263" s="92"/>
      <c r="L263" s="92"/>
      <c r="M263" s="92"/>
      <c r="N263" s="92"/>
      <c r="O263" s="92"/>
      <c r="P263" s="92"/>
      <c r="Q263" s="98"/>
    </row>
    <row r="264" spans="1:17" ht="15.75" x14ac:dyDescent="0.25">
      <c r="A264" s="219"/>
      <c r="B264" s="281" t="s">
        <v>67</v>
      </c>
      <c r="C264" s="282"/>
      <c r="D264" s="282"/>
      <c r="E264" s="283"/>
      <c r="F264" s="121"/>
      <c r="G264" s="122"/>
      <c r="H264" s="122"/>
      <c r="I264" s="122"/>
      <c r="J264" s="123"/>
      <c r="K264" s="124"/>
      <c r="L264" s="124"/>
      <c r="M264" s="124"/>
      <c r="N264" s="125"/>
      <c r="O264" s="125"/>
      <c r="P264" s="126"/>
      <c r="Q264" s="220">
        <f>'1км-2км'!Q50</f>
        <v>26055.54</v>
      </c>
    </row>
    <row r="265" spans="1:17" ht="15.75" x14ac:dyDescent="0.25">
      <c r="A265" s="219"/>
      <c r="B265" s="281" t="s">
        <v>68</v>
      </c>
      <c r="C265" s="282"/>
      <c r="D265" s="282"/>
      <c r="E265" s="283"/>
      <c r="F265" s="121"/>
      <c r="G265" s="122"/>
      <c r="H265" s="122"/>
      <c r="I265" s="122"/>
      <c r="J265" s="123"/>
      <c r="K265" s="124"/>
      <c r="L265" s="124"/>
      <c r="M265" s="124"/>
      <c r="N265" s="125"/>
      <c r="O265" s="125"/>
      <c r="P265" s="126"/>
      <c r="Q265" s="220">
        <f>Q262</f>
        <v>32483.59</v>
      </c>
    </row>
    <row r="266" spans="1:17" ht="15.75" x14ac:dyDescent="0.25">
      <c r="A266" s="219"/>
      <c r="B266" s="281" t="s">
        <v>69</v>
      </c>
      <c r="C266" s="282"/>
      <c r="D266" s="282"/>
      <c r="E266" s="283"/>
      <c r="F266" s="121"/>
      <c r="G266" s="122"/>
      <c r="H266" s="122"/>
      <c r="I266" s="122"/>
      <c r="J266" s="123"/>
      <c r="K266" s="124"/>
      <c r="L266" s="124"/>
      <c r="M266" s="124"/>
      <c r="N266" s="125"/>
      <c r="O266" s="125"/>
      <c r="P266" s="126"/>
      <c r="Q266" s="220">
        <f>Q265-Q264</f>
        <v>6428.05</v>
      </c>
    </row>
    <row r="267" spans="1:17" ht="15.75" x14ac:dyDescent="0.25">
      <c r="A267" s="219"/>
      <c r="B267" s="284" t="s">
        <v>70</v>
      </c>
      <c r="C267" s="285"/>
      <c r="D267" s="285"/>
      <c r="E267" s="286"/>
      <c r="F267" s="221"/>
      <c r="G267" s="222"/>
      <c r="H267" s="222"/>
      <c r="I267" s="222"/>
      <c r="J267" s="223"/>
      <c r="K267" s="224"/>
      <c r="L267" s="224"/>
      <c r="M267" s="224"/>
      <c r="N267" s="225"/>
      <c r="O267" s="225"/>
      <c r="P267" s="226"/>
      <c r="Q267" s="227">
        <f>Q266/10</f>
        <v>642.80499999999995</v>
      </c>
    </row>
    <row r="268" spans="1:17" ht="15.75" x14ac:dyDescent="0.25">
      <c r="A268" s="99"/>
      <c r="B268" s="92"/>
      <c r="C268" s="94"/>
      <c r="D268" s="95"/>
      <c r="E268" s="94"/>
      <c r="F268" s="94"/>
      <c r="G268" s="94"/>
      <c r="H268" s="94"/>
      <c r="I268" s="94"/>
      <c r="J268" s="92"/>
      <c r="K268" s="92"/>
      <c r="L268" s="92"/>
      <c r="M268" s="92"/>
      <c r="N268" s="92"/>
      <c r="O268" s="92"/>
      <c r="P268" s="92"/>
      <c r="Q268" s="100"/>
    </row>
    <row r="269" spans="1:17" ht="15.75" x14ac:dyDescent="0.25">
      <c r="B269" s="45" t="s">
        <v>19</v>
      </c>
      <c r="C269" s="46"/>
      <c r="D269" s="47"/>
      <c r="E269" s="179"/>
      <c r="F269" s="179"/>
      <c r="G269" s="94"/>
      <c r="H269" s="94"/>
      <c r="I269" s="94"/>
      <c r="J269" s="92"/>
      <c r="K269" s="92"/>
      <c r="L269" s="92"/>
      <c r="M269" s="92"/>
      <c r="N269" s="92"/>
      <c r="O269" s="92"/>
      <c r="P269" s="92"/>
      <c r="Q269" s="97"/>
    </row>
    <row r="270" spans="1:17" ht="25.5" x14ac:dyDescent="0.25">
      <c r="B270" s="48" t="s">
        <v>29</v>
      </c>
      <c r="C270" s="49" t="s">
        <v>8</v>
      </c>
      <c r="D270" s="127">
        <v>4.42</v>
      </c>
      <c r="E270" s="179"/>
      <c r="F270" s="179"/>
      <c r="G270" s="94"/>
      <c r="H270" s="94"/>
      <c r="I270" s="94"/>
      <c r="J270" s="92"/>
      <c r="K270" s="92"/>
      <c r="L270" s="92"/>
      <c r="M270" s="92"/>
      <c r="N270" s="92"/>
      <c r="O270" s="92"/>
      <c r="P270" s="92"/>
      <c r="Q270" s="97"/>
    </row>
    <row r="271" spans="1:17" ht="25.5" x14ac:dyDescent="0.25">
      <c r="B271" s="48" t="s">
        <v>20</v>
      </c>
      <c r="C271" s="49" t="s">
        <v>8</v>
      </c>
      <c r="D271" s="50">
        <v>1.133</v>
      </c>
      <c r="E271" s="94"/>
      <c r="F271" s="94"/>
      <c r="G271" s="179"/>
      <c r="H271" s="94"/>
      <c r="I271" s="94"/>
      <c r="J271" s="92"/>
      <c r="K271" s="92"/>
      <c r="L271" s="92"/>
      <c r="M271" s="92"/>
      <c r="N271" s="92"/>
      <c r="O271" s="92"/>
      <c r="P271" s="92"/>
      <c r="Q271" s="97"/>
    </row>
    <row r="272" spans="1:17" ht="25.5" x14ac:dyDescent="0.25">
      <c r="B272" s="48" t="s">
        <v>21</v>
      </c>
      <c r="C272" s="49" t="s">
        <v>8</v>
      </c>
      <c r="D272" s="50">
        <v>1.1040000000000001</v>
      </c>
      <c r="E272" s="94"/>
      <c r="F272" s="94"/>
      <c r="G272" s="94"/>
      <c r="H272" s="94"/>
      <c r="I272" s="94"/>
      <c r="J272" s="92"/>
      <c r="K272" s="92"/>
      <c r="L272" s="92"/>
      <c r="M272" s="92"/>
      <c r="N272" s="92"/>
      <c r="O272" s="92"/>
      <c r="P272" s="92"/>
      <c r="Q272" s="97"/>
    </row>
    <row r="273" spans="1:17" ht="25.5" x14ac:dyDescent="0.25">
      <c r="B273" s="48" t="s">
        <v>22</v>
      </c>
      <c r="C273" s="49" t="s">
        <v>8</v>
      </c>
      <c r="D273" s="50">
        <v>1.1319999999999999</v>
      </c>
      <c r="E273" s="94"/>
      <c r="F273" s="94"/>
      <c r="G273" s="94"/>
      <c r="H273" s="94"/>
      <c r="I273" s="94"/>
      <c r="J273" s="92"/>
      <c r="K273" s="92"/>
      <c r="L273" s="92"/>
      <c r="M273" s="92"/>
      <c r="N273" s="92"/>
      <c r="O273" s="92"/>
      <c r="P273" s="92"/>
      <c r="Q273" s="180"/>
    </row>
    <row r="274" spans="1:17" ht="25.5" x14ac:dyDescent="0.25">
      <c r="B274" s="48" t="s">
        <v>23</v>
      </c>
      <c r="C274" s="49" t="s">
        <v>8</v>
      </c>
      <c r="D274" s="50">
        <v>1.0960000000000001</v>
      </c>
      <c r="E274" s="94"/>
      <c r="F274" s="94"/>
      <c r="G274" s="94"/>
      <c r="H274" s="94"/>
      <c r="I274" s="94"/>
      <c r="J274" s="92"/>
      <c r="K274" s="92"/>
      <c r="L274" s="92"/>
      <c r="M274" s="92"/>
      <c r="N274" s="92"/>
      <c r="O274" s="92"/>
      <c r="P274" s="92"/>
      <c r="Q274" s="97"/>
    </row>
    <row r="275" spans="1:17" ht="25.5" x14ac:dyDescent="0.25">
      <c r="B275" s="48" t="s">
        <v>24</v>
      </c>
      <c r="C275" s="49" t="s">
        <v>8</v>
      </c>
      <c r="D275" s="51">
        <v>1.081</v>
      </c>
      <c r="E275" s="94"/>
      <c r="F275" s="94"/>
      <c r="G275" s="94"/>
      <c r="H275" s="94"/>
      <c r="I275" s="94"/>
      <c r="J275" s="93"/>
      <c r="K275" s="93"/>
      <c r="L275" s="93"/>
      <c r="M275" s="93"/>
      <c r="N275" s="93"/>
      <c r="O275" s="93"/>
      <c r="P275" s="93"/>
      <c r="Q275" s="97"/>
    </row>
    <row r="276" spans="1:17" ht="25.5" x14ac:dyDescent="0.25">
      <c r="B276" s="134" t="s">
        <v>66</v>
      </c>
      <c r="C276" s="135" t="s">
        <v>8</v>
      </c>
      <c r="D276" s="136">
        <v>1.8680000000000001</v>
      </c>
      <c r="E276" s="94"/>
      <c r="F276" s="94"/>
      <c r="G276" s="94"/>
      <c r="H276" s="94"/>
      <c r="I276" s="94"/>
      <c r="J276" s="93"/>
      <c r="K276" s="93"/>
      <c r="L276" s="93"/>
      <c r="M276" s="93"/>
      <c r="N276" s="93"/>
      <c r="O276" s="93"/>
      <c r="P276" s="93"/>
      <c r="Q276" s="97"/>
    </row>
    <row r="277" spans="1:17" ht="25.5" x14ac:dyDescent="0.25">
      <c r="B277" s="134" t="s">
        <v>76</v>
      </c>
      <c r="C277" s="135" t="s">
        <v>8</v>
      </c>
      <c r="D277" s="136">
        <v>1.044</v>
      </c>
      <c r="E277" s="94"/>
      <c r="F277" s="94"/>
      <c r="G277" s="94"/>
      <c r="H277" s="94"/>
      <c r="I277" s="94"/>
      <c r="J277" s="93"/>
      <c r="K277" s="93"/>
      <c r="L277" s="93"/>
      <c r="M277" s="93"/>
      <c r="N277" s="93"/>
      <c r="O277" s="93"/>
      <c r="P277" s="93"/>
      <c r="Q277" s="97"/>
    </row>
    <row r="278" spans="1:17" ht="25.5" x14ac:dyDescent="0.25">
      <c r="B278" s="48" t="s">
        <v>77</v>
      </c>
      <c r="C278" s="52" t="s">
        <v>8</v>
      </c>
      <c r="D278" s="229">
        <f>ROUND(D270*D273*D274*D275*D271*D272*D276*D277,3)</f>
        <v>14.46</v>
      </c>
      <c r="E278" s="94"/>
      <c r="F278" s="94"/>
      <c r="G278" s="94"/>
      <c r="H278" s="94"/>
      <c r="I278" s="94"/>
      <c r="J278" s="93"/>
      <c r="K278" s="93"/>
      <c r="L278" s="239"/>
      <c r="M278" s="239"/>
      <c r="N278" s="239"/>
      <c r="O278" s="239"/>
      <c r="P278" s="93"/>
      <c r="Q278" s="97"/>
    </row>
    <row r="279" spans="1:17" x14ac:dyDescent="0.25">
      <c r="A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7"/>
    </row>
    <row r="280" spans="1:17" ht="15.75" x14ac:dyDescent="0.25">
      <c r="A280" s="92"/>
      <c r="B280" s="230" t="s">
        <v>78</v>
      </c>
      <c r="C280" s="231"/>
      <c r="D280" s="231"/>
      <c r="E280" s="231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7"/>
    </row>
    <row r="281" spans="1:17" x14ac:dyDescent="0.25">
      <c r="A281" s="92"/>
      <c r="B281" s="231"/>
      <c r="C281" s="231"/>
      <c r="D281" s="231"/>
      <c r="E281" s="231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7"/>
    </row>
    <row r="282" spans="1:17" ht="15.75" x14ac:dyDescent="0.25">
      <c r="A282" s="92"/>
      <c r="B282" s="232" t="s">
        <v>79</v>
      </c>
      <c r="C282" s="233"/>
      <c r="D282" s="233"/>
      <c r="E282" s="234" t="s">
        <v>80</v>
      </c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7"/>
    </row>
    <row r="283" spans="1:17" x14ac:dyDescent="0.25">
      <c r="A283" s="92"/>
      <c r="B283" s="231"/>
      <c r="C283" s="231"/>
      <c r="D283" s="231"/>
      <c r="E283" s="231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7"/>
    </row>
    <row r="284" spans="1:17" x14ac:dyDescent="0.25">
      <c r="A284" s="92"/>
      <c r="B284" s="92"/>
      <c r="C284" s="92"/>
      <c r="D284" s="101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7"/>
    </row>
    <row r="285" spans="1:17" ht="15.75" x14ac:dyDescent="0.25">
      <c r="A285" s="228"/>
      <c r="B285" s="228"/>
      <c r="C285" s="228"/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35"/>
      <c r="P285" s="235"/>
      <c r="Q285" s="236" t="s">
        <v>82</v>
      </c>
    </row>
    <row r="286" spans="1:17" ht="15.75" x14ac:dyDescent="0.25">
      <c r="A286" s="228"/>
      <c r="B286" s="228"/>
      <c r="C286" s="228"/>
      <c r="D286" s="228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35"/>
      <c r="P286" s="235"/>
      <c r="Q286" s="237" t="s">
        <v>83</v>
      </c>
    </row>
    <row r="287" spans="1:17" ht="15.75" x14ac:dyDescent="0.25">
      <c r="A287" s="228"/>
      <c r="B287" s="228"/>
      <c r="C287" s="228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35"/>
      <c r="P287" s="235"/>
      <c r="Q287" s="237" t="s">
        <v>84</v>
      </c>
    </row>
    <row r="288" spans="1:17" ht="34.15" customHeight="1" x14ac:dyDescent="0.25">
      <c r="A288" s="228"/>
      <c r="B288" s="228"/>
      <c r="C288" s="228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87" t="s">
        <v>85</v>
      </c>
      <c r="P288" s="287"/>
      <c r="Q288" s="287"/>
    </row>
    <row r="289" spans="1:17" ht="15.75" x14ac:dyDescent="0.25">
      <c r="A289" s="228"/>
      <c r="B289" s="228"/>
      <c r="C289" s="228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35"/>
      <c r="P289" s="235"/>
      <c r="Q289" s="238" t="s">
        <v>86</v>
      </c>
    </row>
    <row r="290" spans="1:17" ht="15.75" x14ac:dyDescent="0.25">
      <c r="A290" s="228"/>
      <c r="B290" s="228"/>
      <c r="C290" s="228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</row>
    <row r="291" spans="1:17" ht="34.15" customHeight="1" x14ac:dyDescent="0.25">
      <c r="A291" s="240" t="s">
        <v>75</v>
      </c>
      <c r="B291" s="241"/>
      <c r="C291" s="241"/>
      <c r="D291" s="241"/>
      <c r="E291" s="241"/>
      <c r="F291" s="241"/>
      <c r="G291" s="241"/>
      <c r="H291" s="241"/>
      <c r="I291" s="241"/>
      <c r="J291" s="241"/>
      <c r="K291" s="241"/>
      <c r="L291" s="241"/>
      <c r="M291" s="241"/>
      <c r="N291" s="241"/>
      <c r="O291" s="241"/>
      <c r="P291" s="241"/>
      <c r="Q291" s="241"/>
    </row>
    <row r="292" spans="1:17" ht="15.75" x14ac:dyDescent="0.25">
      <c r="A292" s="228"/>
      <c r="B292" s="241" t="s">
        <v>64</v>
      </c>
      <c r="C292" s="241"/>
      <c r="D292" s="241"/>
      <c r="E292" s="241"/>
      <c r="F292" s="241"/>
      <c r="G292" s="241"/>
      <c r="H292" s="241"/>
      <c r="I292" s="241"/>
      <c r="J292" s="241"/>
      <c r="K292" s="241"/>
      <c r="L292" s="241"/>
      <c r="M292" s="241"/>
      <c r="N292" s="241"/>
      <c r="O292" s="241"/>
      <c r="P292" s="241"/>
      <c r="Q292" s="241"/>
    </row>
    <row r="293" spans="1:17" ht="15.75" x14ac:dyDescent="0.25">
      <c r="A293" s="228"/>
      <c r="B293" s="228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</row>
    <row r="294" spans="1:17" s="102" customFormat="1" ht="28.15" customHeight="1" x14ac:dyDescent="0.25">
      <c r="A294" s="181"/>
      <c r="B294" s="242" t="s">
        <v>59</v>
      </c>
      <c r="C294" s="243"/>
      <c r="D294" s="244"/>
      <c r="E294" s="245"/>
      <c r="F294" s="245"/>
      <c r="G294" s="245"/>
      <c r="H294" s="245"/>
      <c r="I294" s="245"/>
      <c r="J294" s="245"/>
      <c r="K294" s="245"/>
      <c r="L294" s="245"/>
      <c r="M294" s="245"/>
      <c r="N294" s="245"/>
      <c r="O294" s="245"/>
      <c r="P294" s="245"/>
      <c r="Q294" s="245"/>
    </row>
    <row r="295" spans="1:17" s="102" customFormat="1" x14ac:dyDescent="0.25">
      <c r="A295" s="181"/>
      <c r="B295" s="54" t="s">
        <v>61</v>
      </c>
      <c r="C295" s="54">
        <v>1</v>
      </c>
      <c r="D295" s="217"/>
      <c r="E295" s="217"/>
      <c r="F295" s="182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</row>
    <row r="296" spans="1:17" s="102" customFormat="1" x14ac:dyDescent="0.25">
      <c r="A296" s="181"/>
      <c r="B296" s="54" t="s">
        <v>54</v>
      </c>
      <c r="C296" s="184">
        <v>0.01</v>
      </c>
      <c r="D296" s="210">
        <v>0.01</v>
      </c>
      <c r="E296" s="211">
        <v>0</v>
      </c>
      <c r="F296" s="217"/>
      <c r="G296" s="217"/>
      <c r="H296" s="217"/>
      <c r="I296" s="217"/>
      <c r="J296" s="217"/>
      <c r="K296" s="217"/>
      <c r="L296" s="217"/>
      <c r="M296" s="217"/>
      <c r="N296" s="217"/>
      <c r="O296" s="217"/>
      <c r="P296" s="217"/>
      <c r="Q296" s="217"/>
    </row>
    <row r="297" spans="1:17" s="102" customFormat="1" ht="16.899999999999999" customHeight="1" x14ac:dyDescent="0.25">
      <c r="A297" s="181"/>
      <c r="B297" s="54" t="s">
        <v>42</v>
      </c>
      <c r="C297" s="55">
        <f>(D296*0.021*100/1000+E296*0.005*100/1000)</f>
        <v>0</v>
      </c>
      <c r="D297" s="216"/>
      <c r="E297" s="217"/>
      <c r="F297" s="217"/>
      <c r="G297" s="217"/>
      <c r="H297" s="217"/>
      <c r="I297" s="217"/>
      <c r="J297" s="217"/>
      <c r="K297" s="217"/>
      <c r="L297" s="217"/>
      <c r="M297" s="217"/>
      <c r="N297" s="217"/>
      <c r="O297" s="217"/>
      <c r="P297" s="217"/>
      <c r="Q297" s="217"/>
    </row>
    <row r="298" spans="1:17" s="102" customFormat="1" x14ac:dyDescent="0.25">
      <c r="A298" s="181"/>
      <c r="B298" s="54" t="s">
        <v>43</v>
      </c>
      <c r="C298" s="54">
        <v>1</v>
      </c>
      <c r="D298" s="246" t="s">
        <v>58</v>
      </c>
      <c r="E298" s="247"/>
      <c r="F298" s="247"/>
      <c r="G298" s="247"/>
      <c r="H298" s="247"/>
      <c r="I298" s="247"/>
      <c r="J298" s="247"/>
      <c r="K298" s="247"/>
      <c r="L298" s="247"/>
      <c r="M298" s="247"/>
      <c r="N298" s="247"/>
      <c r="O298" s="247"/>
      <c r="P298" s="247"/>
      <c r="Q298" s="247"/>
    </row>
    <row r="299" spans="1:17" ht="15.75" x14ac:dyDescent="0.25">
      <c r="A299" s="90"/>
      <c r="B299" s="90"/>
      <c r="C299" s="90"/>
      <c r="D299" s="91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</row>
    <row r="300" spans="1:17" s="102" customFormat="1" x14ac:dyDescent="0.25">
      <c r="A300" s="248" t="s">
        <v>1</v>
      </c>
      <c r="B300" s="251" t="s">
        <v>0</v>
      </c>
      <c r="C300" s="252"/>
      <c r="D300" s="253"/>
      <c r="E300" s="260" t="s">
        <v>2</v>
      </c>
      <c r="F300" s="263" t="s">
        <v>3</v>
      </c>
      <c r="G300" s="264"/>
      <c r="H300" s="264"/>
      <c r="I300" s="264"/>
      <c r="J300" s="264"/>
      <c r="K300" s="264"/>
      <c r="L300" s="264"/>
      <c r="M300" s="264"/>
      <c r="N300" s="264"/>
      <c r="O300" s="264"/>
      <c r="P300" s="265"/>
      <c r="Q300" s="272" t="s">
        <v>4</v>
      </c>
    </row>
    <row r="301" spans="1:17" s="102" customFormat="1" x14ac:dyDescent="0.25">
      <c r="A301" s="249"/>
      <c r="B301" s="254"/>
      <c r="C301" s="255"/>
      <c r="D301" s="256"/>
      <c r="E301" s="261"/>
      <c r="F301" s="266"/>
      <c r="G301" s="267"/>
      <c r="H301" s="267"/>
      <c r="I301" s="267"/>
      <c r="J301" s="267"/>
      <c r="K301" s="267"/>
      <c r="L301" s="267"/>
      <c r="M301" s="267"/>
      <c r="N301" s="267"/>
      <c r="O301" s="267"/>
      <c r="P301" s="268"/>
      <c r="Q301" s="273"/>
    </row>
    <row r="302" spans="1:17" s="102" customFormat="1" ht="10.9" customHeight="1" x14ac:dyDescent="0.25">
      <c r="A302" s="250"/>
      <c r="B302" s="257"/>
      <c r="C302" s="258"/>
      <c r="D302" s="259"/>
      <c r="E302" s="262"/>
      <c r="F302" s="269"/>
      <c r="G302" s="270"/>
      <c r="H302" s="270"/>
      <c r="I302" s="270"/>
      <c r="J302" s="270"/>
      <c r="K302" s="270"/>
      <c r="L302" s="270"/>
      <c r="M302" s="270"/>
      <c r="N302" s="270"/>
      <c r="O302" s="270"/>
      <c r="P302" s="271"/>
      <c r="Q302" s="274"/>
    </row>
    <row r="303" spans="1:17" s="102" customFormat="1" x14ac:dyDescent="0.25">
      <c r="A303" s="4">
        <v>1</v>
      </c>
      <c r="B303" s="275">
        <v>2</v>
      </c>
      <c r="C303" s="276"/>
      <c r="D303" s="277"/>
      <c r="E303" s="5">
        <v>3</v>
      </c>
      <c r="F303" s="275">
        <v>4</v>
      </c>
      <c r="G303" s="276"/>
      <c r="H303" s="276"/>
      <c r="I303" s="276"/>
      <c r="J303" s="276"/>
      <c r="K303" s="276"/>
      <c r="L303" s="276"/>
      <c r="M303" s="276"/>
      <c r="N303" s="276"/>
      <c r="O303" s="276"/>
      <c r="P303" s="277"/>
      <c r="Q303" s="6">
        <v>5</v>
      </c>
    </row>
    <row r="304" spans="1:17" s="102" customFormat="1" x14ac:dyDescent="0.25">
      <c r="A304" s="8">
        <v>1</v>
      </c>
      <c r="B304" s="278" t="s">
        <v>37</v>
      </c>
      <c r="C304" s="279"/>
      <c r="D304" s="280"/>
      <c r="E304" s="169" t="s">
        <v>35</v>
      </c>
      <c r="F304" s="9" t="s">
        <v>11</v>
      </c>
      <c r="G304" s="203">
        <v>668</v>
      </c>
      <c r="H304" s="11" t="s">
        <v>5</v>
      </c>
      <c r="I304" s="10">
        <f>D305</f>
        <v>1</v>
      </c>
      <c r="J304" s="11" t="s">
        <v>5</v>
      </c>
      <c r="K304" s="12">
        <f>D307</f>
        <v>0.2</v>
      </c>
      <c r="L304" s="11" t="s">
        <v>12</v>
      </c>
      <c r="M304" s="13"/>
      <c r="N304" s="11"/>
      <c r="O304" s="12"/>
      <c r="P304" s="14"/>
      <c r="Q304" s="15">
        <f>(G304*I304*K304+G305*I305)*K305*M305</f>
        <v>2795.99</v>
      </c>
    </row>
    <row r="305" spans="1:18" s="102" customFormat="1" x14ac:dyDescent="0.25">
      <c r="A305" s="16"/>
      <c r="B305" s="130" t="s">
        <v>30</v>
      </c>
      <c r="C305" s="18" t="s">
        <v>6</v>
      </c>
      <c r="D305" s="19">
        <f>C295</f>
        <v>1</v>
      </c>
      <c r="E305" s="20" t="s">
        <v>38</v>
      </c>
      <c r="F305" s="21"/>
      <c r="G305" s="204">
        <v>49</v>
      </c>
      <c r="H305" s="23" t="s">
        <v>5</v>
      </c>
      <c r="I305" s="202">
        <f>D306</f>
        <v>0</v>
      </c>
      <c r="J305" s="23" t="s">
        <v>13</v>
      </c>
      <c r="K305" s="24">
        <f>D308</f>
        <v>1.57</v>
      </c>
      <c r="L305" s="23" t="s">
        <v>5</v>
      </c>
      <c r="M305" s="25">
        <f>D311</f>
        <v>13.33</v>
      </c>
      <c r="N305" s="23"/>
      <c r="O305" s="22"/>
      <c r="P305" s="26"/>
      <c r="Q305" s="27"/>
    </row>
    <row r="306" spans="1:18" s="102" customFormat="1" x14ac:dyDescent="0.25">
      <c r="A306" s="28"/>
      <c r="B306" s="66" t="s">
        <v>36</v>
      </c>
      <c r="C306" s="18" t="s">
        <v>6</v>
      </c>
      <c r="D306" s="133">
        <f>C297</f>
        <v>0</v>
      </c>
      <c r="E306" s="20" t="s">
        <v>33</v>
      </c>
      <c r="F306" s="20"/>
      <c r="G306" s="185"/>
      <c r="H306" s="185"/>
      <c r="I306" s="185"/>
      <c r="J306" s="185"/>
      <c r="K306" s="185"/>
      <c r="L306" s="185"/>
      <c r="M306" s="185"/>
      <c r="N306" s="185"/>
      <c r="O306" s="185"/>
      <c r="P306" s="29"/>
      <c r="Q306" s="30"/>
    </row>
    <row r="307" spans="1:18" s="102" customFormat="1" x14ac:dyDescent="0.25">
      <c r="A307" s="28"/>
      <c r="B307" s="161" t="s">
        <v>51</v>
      </c>
      <c r="C307" s="168" t="s">
        <v>8</v>
      </c>
      <c r="D307" s="132">
        <f>1-0.4*(2-C297)</f>
        <v>0.2</v>
      </c>
      <c r="E307" s="21" t="s">
        <v>34</v>
      </c>
      <c r="F307" s="137"/>
      <c r="G307" s="138"/>
      <c r="H307" s="138"/>
      <c r="I307" s="138"/>
      <c r="J307" s="138"/>
      <c r="K307" s="138"/>
      <c r="L307" s="138"/>
      <c r="M307" s="138"/>
      <c r="N307" s="138"/>
      <c r="O307" s="138"/>
      <c r="P307" s="29"/>
      <c r="Q307" s="30"/>
    </row>
    <row r="308" spans="1:18" s="102" customFormat="1" x14ac:dyDescent="0.25">
      <c r="A308" s="28"/>
      <c r="B308" s="139" t="s">
        <v>7</v>
      </c>
      <c r="C308" s="140" t="s">
        <v>8</v>
      </c>
      <c r="D308" s="141">
        <v>1.57</v>
      </c>
      <c r="E308" s="137"/>
      <c r="F308" s="137"/>
      <c r="G308" s="138"/>
      <c r="H308" s="138"/>
      <c r="I308" s="138"/>
      <c r="J308" s="138"/>
      <c r="K308" s="138"/>
      <c r="L308" s="138"/>
      <c r="M308" s="138"/>
      <c r="N308" s="138"/>
      <c r="O308" s="138"/>
      <c r="P308" s="29"/>
      <c r="Q308" s="30"/>
    </row>
    <row r="309" spans="1:18" s="102" customFormat="1" x14ac:dyDescent="0.25">
      <c r="A309" s="28"/>
      <c r="B309" s="142" t="s">
        <v>9</v>
      </c>
      <c r="C309" s="140"/>
      <c r="D309" s="143"/>
      <c r="E309" s="144"/>
      <c r="F309" s="137"/>
      <c r="G309" s="138"/>
      <c r="H309" s="138"/>
      <c r="I309" s="138"/>
      <c r="J309" s="138"/>
      <c r="K309" s="138"/>
      <c r="L309" s="138"/>
      <c r="M309" s="138"/>
      <c r="N309" s="138"/>
      <c r="O309" s="138"/>
      <c r="P309" s="29"/>
      <c r="Q309" s="30"/>
    </row>
    <row r="310" spans="1:18" s="102" customFormat="1" hidden="1" x14ac:dyDescent="0.25">
      <c r="A310" s="28"/>
      <c r="B310" s="142"/>
      <c r="C310" s="145"/>
      <c r="D310" s="132"/>
      <c r="E310" s="144"/>
      <c r="F310" s="137"/>
      <c r="G310" s="138"/>
      <c r="H310" s="138"/>
      <c r="I310" s="138"/>
      <c r="J310" s="138"/>
      <c r="K310" s="138"/>
      <c r="L310" s="138"/>
      <c r="M310" s="138"/>
      <c r="N310" s="138"/>
      <c r="O310" s="138"/>
      <c r="P310" s="29"/>
      <c r="Q310" s="30"/>
    </row>
    <row r="311" spans="1:18" s="102" customFormat="1" x14ac:dyDescent="0.25">
      <c r="A311" s="32"/>
      <c r="B311" s="146" t="s">
        <v>10</v>
      </c>
      <c r="C311" s="147" t="s">
        <v>8</v>
      </c>
      <c r="D311" s="81">
        <v>13.332000000000001</v>
      </c>
      <c r="E311" s="148"/>
      <c r="F311" s="149"/>
      <c r="G311" s="150"/>
      <c r="H311" s="150"/>
      <c r="I311" s="150"/>
      <c r="J311" s="150"/>
      <c r="K311" s="138"/>
      <c r="L311" s="150"/>
      <c r="M311" s="150"/>
      <c r="N311" s="150"/>
      <c r="O311" s="150"/>
      <c r="P311" s="33"/>
      <c r="Q311" s="34"/>
    </row>
    <row r="312" spans="1:18" x14ac:dyDescent="0.25">
      <c r="A312" s="35">
        <f>A304+1</f>
        <v>2</v>
      </c>
      <c r="B312" s="278" t="s">
        <v>28</v>
      </c>
      <c r="C312" s="279"/>
      <c r="D312" s="280"/>
      <c r="E312" s="169" t="s">
        <v>39</v>
      </c>
      <c r="F312" s="151" t="s">
        <v>11</v>
      </c>
      <c r="G312" s="203">
        <v>1265</v>
      </c>
      <c r="H312" s="129" t="s">
        <v>5</v>
      </c>
      <c r="I312" s="200">
        <f>D313</f>
        <v>1</v>
      </c>
      <c r="J312" s="129" t="s">
        <v>5</v>
      </c>
      <c r="K312" s="128">
        <f>D315</f>
        <v>0.44</v>
      </c>
      <c r="L312" s="129" t="s">
        <v>31</v>
      </c>
      <c r="M312" s="201"/>
      <c r="N312" s="129"/>
      <c r="O312" s="128"/>
      <c r="P312" s="14"/>
      <c r="Q312" s="15">
        <f>(G312*I312*K312+G313*I313*M313)*O313*G314</f>
        <v>11700.06</v>
      </c>
      <c r="R312" s="102"/>
    </row>
    <row r="313" spans="1:18" x14ac:dyDescent="0.25">
      <c r="A313" s="36"/>
      <c r="B313" s="130" t="s">
        <v>30</v>
      </c>
      <c r="C313" s="131" t="s">
        <v>6</v>
      </c>
      <c r="D313" s="193">
        <f>C295</f>
        <v>1</v>
      </c>
      <c r="E313" s="152" t="s">
        <v>57</v>
      </c>
      <c r="F313" s="153"/>
      <c r="G313" s="205">
        <v>246</v>
      </c>
      <c r="H313" s="155" t="s">
        <v>5</v>
      </c>
      <c r="I313" s="156">
        <f>D314</f>
        <v>0.01</v>
      </c>
      <c r="J313" s="155" t="s">
        <v>5</v>
      </c>
      <c r="K313" s="156"/>
      <c r="L313" s="155"/>
      <c r="M313" s="156">
        <f>D316</f>
        <v>1</v>
      </c>
      <c r="N313" s="155" t="s">
        <v>13</v>
      </c>
      <c r="O313" s="154">
        <f>D318</f>
        <v>1.57</v>
      </c>
      <c r="P313" s="26" t="s">
        <v>5</v>
      </c>
      <c r="Q313" s="27"/>
      <c r="R313" s="102"/>
    </row>
    <row r="314" spans="1:18" x14ac:dyDescent="0.25">
      <c r="A314" s="36"/>
      <c r="B314" s="130" t="s">
        <v>44</v>
      </c>
      <c r="C314" s="131" t="s">
        <v>6</v>
      </c>
      <c r="D314" s="132">
        <f>C296</f>
        <v>0.01</v>
      </c>
      <c r="E314" s="20" t="s">
        <v>33</v>
      </c>
      <c r="F314" s="157"/>
      <c r="G314" s="158">
        <f>D319</f>
        <v>13.33</v>
      </c>
      <c r="H314" s="159"/>
      <c r="I314" s="160"/>
      <c r="J314" s="159"/>
      <c r="K314" s="159"/>
      <c r="L314" s="159"/>
      <c r="M314" s="159"/>
      <c r="N314" s="159"/>
      <c r="O314" s="159"/>
      <c r="P314" s="56"/>
      <c r="Q314" s="41"/>
      <c r="R314" s="102"/>
    </row>
    <row r="315" spans="1:18" x14ac:dyDescent="0.25">
      <c r="A315" s="36"/>
      <c r="B315" s="161" t="s">
        <v>49</v>
      </c>
      <c r="C315" s="140" t="s">
        <v>8</v>
      </c>
      <c r="D315" s="141">
        <f>1-0.04*(15-1)</f>
        <v>0.44</v>
      </c>
      <c r="E315" s="21" t="s">
        <v>34</v>
      </c>
      <c r="F315" s="174"/>
      <c r="G315" s="175"/>
      <c r="H315" s="175"/>
      <c r="I315" s="175"/>
      <c r="J315" s="175"/>
      <c r="K315" s="175"/>
      <c r="L315" s="175"/>
      <c r="M315" s="175"/>
      <c r="N315" s="175"/>
      <c r="O315" s="175"/>
      <c r="P315" s="167"/>
      <c r="Q315" s="176"/>
    </row>
    <row r="316" spans="1:18" s="102" customFormat="1" x14ac:dyDescent="0.25">
      <c r="A316" s="36"/>
      <c r="B316" s="142" t="s">
        <v>50</v>
      </c>
      <c r="C316" s="163" t="s">
        <v>8</v>
      </c>
      <c r="D316" s="132">
        <v>1</v>
      </c>
      <c r="E316" s="165"/>
      <c r="F316" s="157"/>
      <c r="G316" s="159"/>
      <c r="H316" s="159"/>
      <c r="I316" s="159"/>
      <c r="J316" s="159"/>
      <c r="K316" s="159"/>
      <c r="L316" s="159"/>
      <c r="M316" s="159"/>
      <c r="N316" s="159"/>
      <c r="O316" s="159"/>
      <c r="P316" s="40"/>
      <c r="Q316" s="41"/>
    </row>
    <row r="317" spans="1:18" s="102" customFormat="1" hidden="1" x14ac:dyDescent="0.25">
      <c r="A317" s="36"/>
      <c r="B317" s="142"/>
      <c r="C317" s="163" t="s">
        <v>8</v>
      </c>
      <c r="D317" s="132"/>
      <c r="E317" s="165"/>
      <c r="F317" s="157"/>
      <c r="G317" s="159"/>
      <c r="H317" s="159"/>
      <c r="I317" s="159"/>
      <c r="J317" s="159"/>
      <c r="K317" s="159"/>
      <c r="L317" s="159"/>
      <c r="M317" s="159"/>
      <c r="N317" s="159"/>
      <c r="O317" s="159"/>
      <c r="P317" s="40"/>
      <c r="Q317" s="41"/>
    </row>
    <row r="318" spans="1:18" s="102" customFormat="1" x14ac:dyDescent="0.25">
      <c r="A318" s="36"/>
      <c r="B318" s="162" t="s">
        <v>7</v>
      </c>
      <c r="C318" s="163" t="s">
        <v>8</v>
      </c>
      <c r="D318" s="164">
        <v>1.57</v>
      </c>
      <c r="E318" s="165"/>
      <c r="F318" s="157"/>
      <c r="G318" s="159"/>
      <c r="H318" s="159"/>
      <c r="I318" s="159"/>
      <c r="J318" s="159"/>
      <c r="K318" s="159"/>
      <c r="L318" s="159"/>
      <c r="M318" s="159"/>
      <c r="N318" s="159"/>
      <c r="O318" s="159"/>
      <c r="P318" s="40"/>
      <c r="Q318" s="41"/>
    </row>
    <row r="319" spans="1:18" s="102" customFormat="1" x14ac:dyDescent="0.25">
      <c r="A319" s="36"/>
      <c r="B319" s="146" t="s">
        <v>10</v>
      </c>
      <c r="C319" s="147" t="s">
        <v>8</v>
      </c>
      <c r="D319" s="81">
        <v>13.332000000000001</v>
      </c>
      <c r="E319" s="165"/>
      <c r="F319" s="157"/>
      <c r="G319" s="159"/>
      <c r="H319" s="159"/>
      <c r="I319" s="159"/>
      <c r="J319" s="159"/>
      <c r="K319" s="159"/>
      <c r="L319" s="159"/>
      <c r="M319" s="159"/>
      <c r="N319" s="159"/>
      <c r="O319" s="159"/>
      <c r="P319" s="40"/>
      <c r="Q319" s="41"/>
    </row>
    <row r="320" spans="1:18" ht="21" customHeight="1" x14ac:dyDescent="0.25">
      <c r="A320" s="35">
        <v>3</v>
      </c>
      <c r="B320" s="278" t="s">
        <v>45</v>
      </c>
      <c r="C320" s="279"/>
      <c r="D320" s="280"/>
      <c r="E320" s="169" t="s">
        <v>55</v>
      </c>
      <c r="F320" s="9" t="s">
        <v>11</v>
      </c>
      <c r="G320" s="203">
        <v>355</v>
      </c>
      <c r="H320" s="11" t="s">
        <v>5</v>
      </c>
      <c r="I320" s="10">
        <f>D321</f>
        <v>1</v>
      </c>
      <c r="J320" s="11" t="s">
        <v>5</v>
      </c>
      <c r="K320" s="12">
        <f>D323</f>
        <v>0.1</v>
      </c>
      <c r="L320" s="11" t="s">
        <v>12</v>
      </c>
      <c r="M320" s="195"/>
      <c r="N320" s="11"/>
      <c r="O320" s="12"/>
      <c r="P320" s="14"/>
      <c r="Q320" s="15">
        <f>(G320*I320*K320+G321*I321)*M321*O321</f>
        <v>615.27</v>
      </c>
    </row>
    <row r="321" spans="1:17" x14ac:dyDescent="0.25">
      <c r="A321" s="36"/>
      <c r="B321" s="17" t="s">
        <v>30</v>
      </c>
      <c r="C321" s="18" t="s">
        <v>6</v>
      </c>
      <c r="D321" s="19">
        <f>C295</f>
        <v>1</v>
      </c>
      <c r="E321" s="194" t="s">
        <v>38</v>
      </c>
      <c r="F321" s="21" t="s">
        <v>5</v>
      </c>
      <c r="G321" s="204">
        <v>22</v>
      </c>
      <c r="H321" s="23" t="s">
        <v>5</v>
      </c>
      <c r="I321" s="202">
        <f>D322</f>
        <v>0</v>
      </c>
      <c r="J321" s="23" t="s">
        <v>5</v>
      </c>
      <c r="K321" s="24"/>
      <c r="L321" s="23" t="s">
        <v>13</v>
      </c>
      <c r="M321" s="25">
        <f>D325</f>
        <v>1.3</v>
      </c>
      <c r="N321" s="23" t="s">
        <v>5</v>
      </c>
      <c r="O321" s="22">
        <f>D326</f>
        <v>13.332000000000001</v>
      </c>
      <c r="P321" s="26"/>
      <c r="Q321" s="27"/>
    </row>
    <row r="322" spans="1:17" s="102" customFormat="1" x14ac:dyDescent="0.25">
      <c r="A322" s="36"/>
      <c r="B322" s="17" t="s">
        <v>56</v>
      </c>
      <c r="C322" s="18" t="s">
        <v>6</v>
      </c>
      <c r="D322" s="87">
        <f>C297</f>
        <v>0</v>
      </c>
      <c r="E322" s="20" t="s">
        <v>33</v>
      </c>
      <c r="F322" s="37"/>
      <c r="G322" s="38"/>
      <c r="H322" s="56"/>
      <c r="I322" s="42"/>
      <c r="J322" s="56"/>
      <c r="K322" s="56"/>
      <c r="L322" s="56"/>
      <c r="M322" s="56"/>
      <c r="N322" s="56"/>
      <c r="O322" s="56"/>
      <c r="P322" s="40"/>
      <c r="Q322" s="41"/>
    </row>
    <row r="323" spans="1:17" s="102" customFormat="1" x14ac:dyDescent="0.25">
      <c r="A323" s="36"/>
      <c r="B323" s="161" t="s">
        <v>48</v>
      </c>
      <c r="C323" s="140" t="s">
        <v>8</v>
      </c>
      <c r="D323" s="31">
        <f>1-0.45*(2-D322)</f>
        <v>0.1</v>
      </c>
      <c r="E323" s="21" t="s">
        <v>34</v>
      </c>
      <c r="F323" s="37"/>
      <c r="G323" s="56"/>
      <c r="H323" s="56"/>
      <c r="I323" s="56"/>
      <c r="J323" s="56"/>
      <c r="K323" s="56"/>
      <c r="L323" s="56"/>
      <c r="M323" s="56"/>
      <c r="N323" s="56"/>
      <c r="O323" s="56"/>
      <c r="P323" s="40"/>
      <c r="Q323" s="41"/>
    </row>
    <row r="324" spans="1:17" s="102" customFormat="1" hidden="1" x14ac:dyDescent="0.25">
      <c r="A324" s="36"/>
      <c r="B324" s="161"/>
      <c r="C324" s="140" t="s">
        <v>8</v>
      </c>
      <c r="D324" s="209"/>
      <c r="E324" s="88"/>
      <c r="F324" s="37"/>
      <c r="G324" s="56"/>
      <c r="H324" s="56"/>
      <c r="I324" s="56"/>
      <c r="J324" s="56"/>
      <c r="K324" s="56"/>
      <c r="L324" s="56"/>
      <c r="M324" s="56"/>
      <c r="N324" s="56"/>
      <c r="O324" s="56"/>
      <c r="P324" s="40"/>
      <c r="Q324" s="41"/>
    </row>
    <row r="325" spans="1:17" x14ac:dyDescent="0.25">
      <c r="A325" s="36"/>
      <c r="B325" s="162" t="s">
        <v>7</v>
      </c>
      <c r="C325" s="163" t="s">
        <v>8</v>
      </c>
      <c r="D325" s="164">
        <v>1.3</v>
      </c>
      <c r="E325" s="178"/>
      <c r="F325" s="177"/>
      <c r="G325" s="166"/>
      <c r="H325" s="166"/>
      <c r="I325" s="166"/>
      <c r="J325" s="166"/>
      <c r="K325" s="166"/>
      <c r="L325" s="166"/>
      <c r="M325" s="166"/>
      <c r="N325" s="166"/>
      <c r="O325" s="166"/>
      <c r="P325" s="167"/>
      <c r="Q325" s="176"/>
    </row>
    <row r="326" spans="1:17" x14ac:dyDescent="0.25">
      <c r="A326" s="36"/>
      <c r="B326" s="146" t="s">
        <v>10</v>
      </c>
      <c r="C326" s="147" t="s">
        <v>8</v>
      </c>
      <c r="D326" s="81">
        <v>13.332000000000001</v>
      </c>
      <c r="E326" s="178"/>
      <c r="F326" s="177"/>
      <c r="G326" s="166"/>
      <c r="H326" s="166"/>
      <c r="I326" s="166"/>
      <c r="J326" s="166"/>
      <c r="K326" s="166"/>
      <c r="L326" s="166"/>
      <c r="M326" s="166"/>
      <c r="N326" s="166"/>
      <c r="O326" s="166"/>
      <c r="P326" s="167"/>
      <c r="Q326" s="176"/>
    </row>
    <row r="327" spans="1:17" s="102" customFormat="1" ht="39" x14ac:dyDescent="0.25">
      <c r="A327" s="59">
        <f>A320+1</f>
        <v>4</v>
      </c>
      <c r="B327" s="186" t="s">
        <v>46</v>
      </c>
      <c r="C327" s="187"/>
      <c r="D327" s="188"/>
      <c r="E327" s="170" t="s">
        <v>40</v>
      </c>
      <c r="F327" s="60" t="s">
        <v>11</v>
      </c>
      <c r="G327" s="203">
        <v>1363</v>
      </c>
      <c r="H327" s="61" t="s">
        <v>5</v>
      </c>
      <c r="I327" s="61">
        <f>D328</f>
        <v>1</v>
      </c>
      <c r="J327" s="61" t="s">
        <v>5</v>
      </c>
      <c r="K327" s="62">
        <f>D330</f>
        <v>0.1</v>
      </c>
      <c r="L327" s="61" t="s">
        <v>5</v>
      </c>
      <c r="M327" s="62">
        <f>D331</f>
        <v>1</v>
      </c>
      <c r="N327" s="61" t="s">
        <v>12</v>
      </c>
      <c r="O327" s="89"/>
      <c r="P327" s="63"/>
      <c r="Q327" s="64">
        <f>(G327*I327*K327*M327+G328*I328)*K328*M328</f>
        <v>3102.1</v>
      </c>
    </row>
    <row r="328" spans="1:17" s="102" customFormat="1" x14ac:dyDescent="0.25">
      <c r="A328" s="65"/>
      <c r="B328" s="66" t="s">
        <v>25</v>
      </c>
      <c r="C328" s="67" t="s">
        <v>6</v>
      </c>
      <c r="D328" s="68">
        <f>C295</f>
        <v>1</v>
      </c>
      <c r="E328" s="196" t="s">
        <v>53</v>
      </c>
      <c r="F328" s="69"/>
      <c r="G328" s="205">
        <v>3431</v>
      </c>
      <c r="H328" s="71" t="s">
        <v>5</v>
      </c>
      <c r="I328" s="206">
        <f>D329</f>
        <v>1E-4</v>
      </c>
      <c r="J328" s="71" t="s">
        <v>13</v>
      </c>
      <c r="K328" s="70">
        <f>D332</f>
        <v>1.57</v>
      </c>
      <c r="L328" s="71" t="s">
        <v>5</v>
      </c>
      <c r="M328" s="70">
        <f>D334</f>
        <v>14.46</v>
      </c>
      <c r="N328" s="71"/>
      <c r="O328" s="70"/>
      <c r="P328" s="72"/>
      <c r="Q328" s="73"/>
    </row>
    <row r="329" spans="1:17" s="102" customFormat="1" x14ac:dyDescent="0.25">
      <c r="A329" s="65"/>
      <c r="B329" s="208" t="s">
        <v>32</v>
      </c>
      <c r="C329" s="67" t="s">
        <v>6</v>
      </c>
      <c r="D329" s="207">
        <f>C296/100</f>
        <v>1E-4</v>
      </c>
      <c r="E329" s="65" t="s">
        <v>14</v>
      </c>
      <c r="F329" s="69"/>
      <c r="G329" s="70"/>
      <c r="H329" s="71"/>
      <c r="I329" s="75"/>
      <c r="J329" s="71"/>
      <c r="K329" s="71"/>
      <c r="L329" s="71"/>
      <c r="M329" s="71"/>
      <c r="N329" s="71"/>
      <c r="O329" s="71"/>
      <c r="P329" s="72"/>
      <c r="Q329" s="73"/>
    </row>
    <row r="330" spans="1:17" s="102" customFormat="1" x14ac:dyDescent="0.25">
      <c r="A330" s="65"/>
      <c r="B330" s="77" t="s">
        <v>47</v>
      </c>
      <c r="C330" s="57" t="s">
        <v>8</v>
      </c>
      <c r="D330" s="78">
        <f>1-0.9*(1-C297)</f>
        <v>0.1</v>
      </c>
      <c r="E330" s="65" t="s">
        <v>15</v>
      </c>
      <c r="F330" s="69"/>
      <c r="G330" s="71"/>
      <c r="H330" s="71"/>
      <c r="I330" s="71"/>
      <c r="J330" s="71"/>
      <c r="K330" s="71"/>
      <c r="L330" s="71"/>
      <c r="M330" s="71"/>
      <c r="N330" s="71"/>
      <c r="O330" s="71"/>
      <c r="P330" s="72"/>
      <c r="Q330" s="73"/>
    </row>
    <row r="331" spans="1:17" s="102" customFormat="1" x14ac:dyDescent="0.25">
      <c r="A331" s="65"/>
      <c r="B331" s="77" t="s">
        <v>52</v>
      </c>
      <c r="C331" s="57" t="s">
        <v>8</v>
      </c>
      <c r="D331" s="78">
        <v>1</v>
      </c>
      <c r="E331" s="65" t="s">
        <v>16</v>
      </c>
      <c r="F331" s="69"/>
      <c r="G331" s="71"/>
      <c r="H331" s="71"/>
      <c r="I331" s="71"/>
      <c r="J331" s="71"/>
      <c r="K331" s="71"/>
      <c r="L331" s="71"/>
      <c r="M331" s="71"/>
      <c r="N331" s="71"/>
      <c r="O331" s="71"/>
      <c r="P331" s="72"/>
      <c r="Q331" s="73"/>
    </row>
    <row r="332" spans="1:17" s="102" customFormat="1" x14ac:dyDescent="0.25">
      <c r="A332" s="65"/>
      <c r="B332" s="77" t="s">
        <v>7</v>
      </c>
      <c r="C332" s="57" t="s">
        <v>8</v>
      </c>
      <c r="D332" s="74">
        <v>1.57</v>
      </c>
      <c r="E332" s="65" t="s">
        <v>17</v>
      </c>
      <c r="F332" s="69"/>
      <c r="G332" s="71"/>
      <c r="H332" s="71"/>
      <c r="I332" s="71"/>
      <c r="J332" s="71"/>
      <c r="K332" s="71"/>
      <c r="L332" s="71"/>
      <c r="M332" s="71"/>
      <c r="N332" s="71"/>
      <c r="O332" s="71"/>
      <c r="P332" s="72"/>
      <c r="Q332" s="73"/>
    </row>
    <row r="333" spans="1:17" s="102" customFormat="1" x14ac:dyDescent="0.25">
      <c r="A333" s="65"/>
      <c r="B333" s="77" t="s">
        <v>9</v>
      </c>
      <c r="C333" s="57"/>
      <c r="D333" s="76"/>
      <c r="E333" s="58"/>
      <c r="F333" s="69"/>
      <c r="G333" s="71"/>
      <c r="H333" s="71"/>
      <c r="I333" s="71"/>
      <c r="J333" s="71"/>
      <c r="K333" s="71"/>
      <c r="L333" s="71"/>
      <c r="M333" s="71"/>
      <c r="N333" s="71"/>
      <c r="O333" s="71"/>
      <c r="P333" s="72"/>
      <c r="Q333" s="73"/>
    </row>
    <row r="334" spans="1:17" s="102" customFormat="1" x14ac:dyDescent="0.25">
      <c r="A334" s="103"/>
      <c r="B334" s="79" t="s">
        <v>10</v>
      </c>
      <c r="C334" s="80" t="s">
        <v>8</v>
      </c>
      <c r="D334" s="81">
        <f>D348</f>
        <v>14.46</v>
      </c>
      <c r="E334" s="82"/>
      <c r="F334" s="83"/>
      <c r="G334" s="84"/>
      <c r="H334" s="84"/>
      <c r="I334" s="84"/>
      <c r="J334" s="84"/>
      <c r="K334" s="84"/>
      <c r="L334" s="84"/>
      <c r="M334" s="84"/>
      <c r="N334" s="84"/>
      <c r="O334" s="84"/>
      <c r="P334" s="85"/>
      <c r="Q334" s="86"/>
    </row>
    <row r="335" spans="1:17" s="102" customFormat="1" x14ac:dyDescent="0.25">
      <c r="A335" s="104"/>
      <c r="B335" s="105" t="s">
        <v>26</v>
      </c>
      <c r="C335" s="106"/>
      <c r="D335" s="107"/>
      <c r="E335" s="108"/>
      <c r="F335" s="117"/>
      <c r="G335" s="118"/>
      <c r="H335" s="118"/>
      <c r="I335" s="118"/>
      <c r="J335" s="118"/>
      <c r="K335" s="118"/>
      <c r="L335" s="118"/>
      <c r="M335" s="118"/>
      <c r="N335" s="118"/>
      <c r="O335" s="118"/>
      <c r="P335" s="119"/>
      <c r="Q335" s="109">
        <f>Q327+Q320+Q312+Q304</f>
        <v>18213.419999999998</v>
      </c>
    </row>
    <row r="336" spans="1:17" s="102" customFormat="1" ht="38.25" x14ac:dyDescent="0.25">
      <c r="A336" s="53">
        <v>5</v>
      </c>
      <c r="B336" s="189" t="s">
        <v>18</v>
      </c>
      <c r="C336" s="190"/>
      <c r="D336" s="191"/>
      <c r="E336" s="192" t="s">
        <v>27</v>
      </c>
      <c r="F336" s="197"/>
      <c r="G336" s="198"/>
      <c r="H336" s="7"/>
      <c r="I336" s="198"/>
      <c r="J336" s="197"/>
      <c r="K336" s="198"/>
      <c r="L336" s="197"/>
      <c r="M336" s="199"/>
      <c r="N336" s="197"/>
      <c r="O336" s="39"/>
      <c r="P336" s="197"/>
      <c r="Q336" s="110">
        <f>Q335*0.01</f>
        <v>182.13</v>
      </c>
    </row>
    <row r="337" spans="1:17" s="102" customFormat="1" x14ac:dyDescent="0.25">
      <c r="A337" s="111"/>
      <c r="B337" s="112" t="s">
        <v>81</v>
      </c>
      <c r="C337" s="113"/>
      <c r="D337" s="114"/>
      <c r="E337" s="115"/>
      <c r="F337" s="43"/>
      <c r="G337" s="44"/>
      <c r="H337" s="44"/>
      <c r="I337" s="44"/>
      <c r="J337" s="44"/>
      <c r="K337" s="44"/>
      <c r="L337" s="44"/>
      <c r="M337" s="44"/>
      <c r="N337" s="44"/>
      <c r="O337" s="44"/>
      <c r="P337" s="120"/>
      <c r="Q337" s="116">
        <f>Q336+Q335</f>
        <v>18395.55</v>
      </c>
    </row>
    <row r="338" spans="1:17" ht="15.75" x14ac:dyDescent="0.25">
      <c r="A338" s="99"/>
      <c r="B338" s="92"/>
      <c r="C338" s="94"/>
      <c r="D338" s="95"/>
      <c r="E338" s="94"/>
      <c r="F338" s="94"/>
      <c r="G338" s="94"/>
      <c r="H338" s="94"/>
      <c r="I338" s="94"/>
      <c r="J338" s="92"/>
      <c r="K338" s="92"/>
      <c r="L338" s="92"/>
      <c r="M338" s="92"/>
      <c r="N338" s="92"/>
      <c r="O338" s="92"/>
      <c r="P338" s="92"/>
      <c r="Q338" s="100"/>
    </row>
    <row r="339" spans="1:17" ht="15.75" x14ac:dyDescent="0.25">
      <c r="B339" s="45" t="s">
        <v>19</v>
      </c>
      <c r="C339" s="46"/>
      <c r="D339" s="47"/>
      <c r="E339" s="179"/>
      <c r="F339" s="179"/>
      <c r="G339" s="94"/>
      <c r="H339" s="94"/>
      <c r="I339" s="94"/>
      <c r="J339" s="92"/>
      <c r="K339" s="92"/>
      <c r="L339" s="92"/>
      <c r="M339" s="92"/>
      <c r="N339" s="92"/>
      <c r="O339" s="92"/>
      <c r="P339" s="92"/>
      <c r="Q339" s="97"/>
    </row>
    <row r="340" spans="1:17" ht="25.5" x14ac:dyDescent="0.25">
      <c r="B340" s="48" t="s">
        <v>29</v>
      </c>
      <c r="C340" s="49" t="s">
        <v>8</v>
      </c>
      <c r="D340" s="127">
        <v>4.42</v>
      </c>
      <c r="E340" s="179"/>
      <c r="F340" s="179"/>
      <c r="G340" s="94"/>
      <c r="H340" s="94"/>
      <c r="I340" s="94"/>
      <c r="J340" s="92"/>
      <c r="K340" s="92"/>
      <c r="L340" s="92"/>
      <c r="M340" s="92"/>
      <c r="N340" s="92"/>
      <c r="O340" s="92"/>
      <c r="P340" s="92"/>
      <c r="Q340" s="97"/>
    </row>
    <row r="341" spans="1:17" ht="25.5" x14ac:dyDescent="0.25">
      <c r="B341" s="48" t="s">
        <v>20</v>
      </c>
      <c r="C341" s="49" t="s">
        <v>8</v>
      </c>
      <c r="D341" s="50">
        <v>1.133</v>
      </c>
      <c r="E341" s="94"/>
      <c r="F341" s="94"/>
      <c r="G341" s="179"/>
      <c r="H341" s="94"/>
      <c r="I341" s="94"/>
      <c r="J341" s="92"/>
      <c r="K341" s="92"/>
      <c r="L341" s="92"/>
      <c r="M341" s="92"/>
      <c r="N341" s="92"/>
      <c r="O341" s="92"/>
      <c r="P341" s="92"/>
      <c r="Q341" s="97"/>
    </row>
    <row r="342" spans="1:17" ht="25.5" x14ac:dyDescent="0.25">
      <c r="B342" s="48" t="s">
        <v>21</v>
      </c>
      <c r="C342" s="49" t="s">
        <v>8</v>
      </c>
      <c r="D342" s="50">
        <v>1.1040000000000001</v>
      </c>
      <c r="E342" s="94"/>
      <c r="F342" s="94"/>
      <c r="G342" s="94"/>
      <c r="H342" s="94"/>
      <c r="I342" s="94"/>
      <c r="J342" s="92"/>
      <c r="K342" s="92"/>
      <c r="L342" s="92"/>
      <c r="M342" s="92"/>
      <c r="N342" s="92"/>
      <c r="O342" s="92"/>
      <c r="P342" s="92"/>
      <c r="Q342" s="97"/>
    </row>
    <row r="343" spans="1:17" ht="25.5" x14ac:dyDescent="0.25">
      <c r="B343" s="48" t="s">
        <v>22</v>
      </c>
      <c r="C343" s="49" t="s">
        <v>8</v>
      </c>
      <c r="D343" s="50">
        <v>1.1319999999999999</v>
      </c>
      <c r="E343" s="94"/>
      <c r="F343" s="94"/>
      <c r="G343" s="94"/>
      <c r="H343" s="94"/>
      <c r="I343" s="94"/>
      <c r="J343" s="92"/>
      <c r="K343" s="92"/>
      <c r="L343" s="92"/>
      <c r="M343" s="92"/>
      <c r="N343" s="92"/>
      <c r="O343" s="92"/>
      <c r="P343" s="92"/>
      <c r="Q343" s="180"/>
    </row>
    <row r="344" spans="1:17" ht="25.5" x14ac:dyDescent="0.25">
      <c r="B344" s="48" t="s">
        <v>23</v>
      </c>
      <c r="C344" s="49" t="s">
        <v>8</v>
      </c>
      <c r="D344" s="50">
        <v>1.0960000000000001</v>
      </c>
      <c r="E344" s="94"/>
      <c r="F344" s="94"/>
      <c r="G344" s="94"/>
      <c r="H344" s="94"/>
      <c r="I344" s="94"/>
      <c r="J344" s="92"/>
      <c r="K344" s="92"/>
      <c r="L344" s="92"/>
      <c r="M344" s="92"/>
      <c r="N344" s="92"/>
      <c r="O344" s="92"/>
      <c r="P344" s="92"/>
      <c r="Q344" s="97"/>
    </row>
    <row r="345" spans="1:17" ht="25.5" x14ac:dyDescent="0.25">
      <c r="B345" s="48" t="s">
        <v>24</v>
      </c>
      <c r="C345" s="49" t="s">
        <v>8</v>
      </c>
      <c r="D345" s="51">
        <v>1.081</v>
      </c>
      <c r="E345" s="94"/>
      <c r="F345" s="94"/>
      <c r="G345" s="94"/>
      <c r="H345" s="94"/>
      <c r="I345" s="94"/>
      <c r="J345" s="93"/>
      <c r="K345" s="93"/>
      <c r="L345" s="93"/>
      <c r="M345" s="93"/>
      <c r="N345" s="93"/>
      <c r="O345" s="93"/>
      <c r="P345" s="93"/>
      <c r="Q345" s="97"/>
    </row>
    <row r="346" spans="1:17" ht="25.5" x14ac:dyDescent="0.25">
      <c r="B346" s="134" t="s">
        <v>66</v>
      </c>
      <c r="C346" s="135" t="s">
        <v>8</v>
      </c>
      <c r="D346" s="136">
        <v>1.8680000000000001</v>
      </c>
      <c r="E346" s="94"/>
      <c r="F346" s="94"/>
      <c r="G346" s="94"/>
      <c r="H346" s="94"/>
      <c r="I346" s="94"/>
      <c r="J346" s="93"/>
      <c r="K346" s="93"/>
      <c r="L346" s="93"/>
      <c r="M346" s="93"/>
      <c r="N346" s="93"/>
      <c r="O346" s="93"/>
      <c r="P346" s="93"/>
      <c r="Q346" s="97"/>
    </row>
    <row r="347" spans="1:17" ht="25.5" x14ac:dyDescent="0.25">
      <c r="B347" s="134" t="s">
        <v>76</v>
      </c>
      <c r="C347" s="135" t="s">
        <v>8</v>
      </c>
      <c r="D347" s="136">
        <v>1.044</v>
      </c>
      <c r="E347" s="94"/>
      <c r="F347" s="94"/>
      <c r="G347" s="94"/>
      <c r="H347" s="94"/>
      <c r="I347" s="94"/>
      <c r="J347" s="93"/>
      <c r="K347" s="93"/>
      <c r="L347" s="93"/>
      <c r="M347" s="93"/>
      <c r="N347" s="93"/>
      <c r="O347" s="93"/>
      <c r="P347" s="93"/>
      <c r="Q347" s="97"/>
    </row>
    <row r="348" spans="1:17" ht="25.5" x14ac:dyDescent="0.25">
      <c r="B348" s="48" t="s">
        <v>77</v>
      </c>
      <c r="C348" s="52" t="s">
        <v>8</v>
      </c>
      <c r="D348" s="229">
        <f>ROUND(D340*D343*D344*D345*D341*D342*D346*D347,3)</f>
        <v>14.46</v>
      </c>
      <c r="E348" s="94"/>
      <c r="F348" s="94"/>
      <c r="G348" s="94"/>
      <c r="H348" s="94"/>
      <c r="I348" s="94"/>
      <c r="J348" s="93"/>
      <c r="K348" s="93"/>
      <c r="L348" s="239"/>
      <c r="M348" s="239"/>
      <c r="N348" s="239"/>
      <c r="O348" s="239"/>
      <c r="P348" s="93"/>
      <c r="Q348" s="97"/>
    </row>
    <row r="349" spans="1:17" x14ac:dyDescent="0.25">
      <c r="A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7"/>
    </row>
    <row r="350" spans="1:17" ht="15.75" x14ac:dyDescent="0.25">
      <c r="A350" s="92"/>
      <c r="B350" s="230" t="s">
        <v>78</v>
      </c>
      <c r="C350" s="231"/>
      <c r="D350" s="231"/>
      <c r="E350" s="231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7"/>
    </row>
    <row r="351" spans="1:17" x14ac:dyDescent="0.25">
      <c r="A351" s="92"/>
      <c r="B351" s="231"/>
      <c r="C351" s="231"/>
      <c r="D351" s="231"/>
      <c r="E351" s="231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7"/>
    </row>
    <row r="352" spans="1:17" ht="15.75" x14ac:dyDescent="0.25">
      <c r="A352" s="92"/>
      <c r="B352" s="232" t="s">
        <v>79</v>
      </c>
      <c r="C352" s="233"/>
      <c r="D352" s="233"/>
      <c r="E352" s="234" t="s">
        <v>80</v>
      </c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7"/>
    </row>
    <row r="353" spans="1:17" x14ac:dyDescent="0.25">
      <c r="A353" s="92"/>
      <c r="B353" s="231"/>
      <c r="C353" s="231"/>
      <c r="D353" s="231"/>
      <c r="E353" s="231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7"/>
    </row>
    <row r="354" spans="1:17" x14ac:dyDescent="0.25">
      <c r="A354" s="92"/>
      <c r="B354" s="92"/>
      <c r="C354" s="92"/>
      <c r="D354" s="101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7"/>
    </row>
  </sheetData>
  <mergeCells count="89">
    <mergeCell ref="D13:Q13"/>
    <mergeCell ref="A15:A17"/>
    <mergeCell ref="B15:D17"/>
    <mergeCell ref="E15:E17"/>
    <mergeCell ref="F15:P17"/>
    <mergeCell ref="Q15:Q17"/>
    <mergeCell ref="O4:Q4"/>
    <mergeCell ref="O73:Q73"/>
    <mergeCell ref="A76:Q76"/>
    <mergeCell ref="B77:Q77"/>
    <mergeCell ref="B79:C79"/>
    <mergeCell ref="D79:Q79"/>
    <mergeCell ref="B18:D18"/>
    <mergeCell ref="F18:P18"/>
    <mergeCell ref="B19:D19"/>
    <mergeCell ref="B27:D27"/>
    <mergeCell ref="B35:D35"/>
    <mergeCell ref="L63:O63"/>
    <mergeCell ref="A6:Q6"/>
    <mergeCell ref="B7:Q7"/>
    <mergeCell ref="B9:C9"/>
    <mergeCell ref="D9:Q9"/>
    <mergeCell ref="D83:Q83"/>
    <mergeCell ref="A85:A87"/>
    <mergeCell ref="B85:D87"/>
    <mergeCell ref="E85:E87"/>
    <mergeCell ref="F85:P87"/>
    <mergeCell ref="Q85:Q87"/>
    <mergeCell ref="D153:Q153"/>
    <mergeCell ref="B88:D88"/>
    <mergeCell ref="F88:P88"/>
    <mergeCell ref="B89:D89"/>
    <mergeCell ref="B97:D97"/>
    <mergeCell ref="B105:D105"/>
    <mergeCell ref="L133:O133"/>
    <mergeCell ref="O143:Q143"/>
    <mergeCell ref="A146:Q146"/>
    <mergeCell ref="B147:Q147"/>
    <mergeCell ref="B149:C149"/>
    <mergeCell ref="D149:Q149"/>
    <mergeCell ref="A216:Q216"/>
    <mergeCell ref="A155:A157"/>
    <mergeCell ref="B155:D157"/>
    <mergeCell ref="E155:E157"/>
    <mergeCell ref="F155:P157"/>
    <mergeCell ref="Q155:Q157"/>
    <mergeCell ref="B158:D158"/>
    <mergeCell ref="F158:P158"/>
    <mergeCell ref="B159:D159"/>
    <mergeCell ref="B167:D167"/>
    <mergeCell ref="B175:D175"/>
    <mergeCell ref="L203:O203"/>
    <mergeCell ref="O213:Q213"/>
    <mergeCell ref="B217:Q217"/>
    <mergeCell ref="B219:C219"/>
    <mergeCell ref="D219:Q219"/>
    <mergeCell ref="D223:Q223"/>
    <mergeCell ref="A225:A227"/>
    <mergeCell ref="B225:D227"/>
    <mergeCell ref="E225:E227"/>
    <mergeCell ref="F225:P227"/>
    <mergeCell ref="Q225:Q227"/>
    <mergeCell ref="A291:Q291"/>
    <mergeCell ref="B228:D228"/>
    <mergeCell ref="F228:P228"/>
    <mergeCell ref="B229:D229"/>
    <mergeCell ref="B237:D237"/>
    <mergeCell ref="B245:D245"/>
    <mergeCell ref="B264:E264"/>
    <mergeCell ref="B265:E265"/>
    <mergeCell ref="B266:E266"/>
    <mergeCell ref="B267:E267"/>
    <mergeCell ref="L278:O278"/>
    <mergeCell ref="O288:Q288"/>
    <mergeCell ref="A300:A302"/>
    <mergeCell ref="B300:D302"/>
    <mergeCell ref="E300:E302"/>
    <mergeCell ref="F300:P302"/>
    <mergeCell ref="Q300:Q302"/>
    <mergeCell ref="L348:O348"/>
    <mergeCell ref="B292:Q292"/>
    <mergeCell ref="B294:C294"/>
    <mergeCell ref="D294:Q294"/>
    <mergeCell ref="D298:Q298"/>
    <mergeCell ref="B303:D303"/>
    <mergeCell ref="F303:P303"/>
    <mergeCell ref="B304:D304"/>
    <mergeCell ref="B312:D312"/>
    <mergeCell ref="B320:D320"/>
  </mergeCells>
  <pageMargins left="0.25" right="0.25" top="0.75" bottom="0.75" header="0.3" footer="0.3"/>
  <pageSetup paperSize="9" scale="55" orientation="portrait" r:id="rId1"/>
  <rowBreaks count="4" manualBreakCount="4">
    <brk id="69" max="16383" man="1"/>
    <brk id="139" max="16383" man="1"/>
    <brk id="209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0-0,3км</vt:lpstr>
      <vt:lpstr>0,3-0,6км</vt:lpstr>
      <vt:lpstr>0,6-1км</vt:lpstr>
      <vt:lpstr>1км-2км</vt:lpstr>
      <vt:lpstr>ОЗ_2 (ТП)</vt:lpstr>
      <vt:lpstr>Лист1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Носова Ольга Васильевна</dc:creator>
  <cp:lastModifiedBy>Костыря Анастасия Сергеевна</cp:lastModifiedBy>
  <cp:lastPrinted>2018-09-18T11:45:22Z</cp:lastPrinted>
  <dcterms:created xsi:type="dcterms:W3CDTF">2017-05-04T08:18:41Z</dcterms:created>
  <dcterms:modified xsi:type="dcterms:W3CDTF">2019-03-12T11:27:00Z</dcterms:modified>
</cp:coreProperties>
</file>